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C39" i="3" l="1"/>
  <c r="H165" i="29"/>
  <c r="J17" i="160" l="1"/>
  <c r="E63" i="29" l="1"/>
  <c r="I12" i="11" l="1"/>
  <c r="M19" i="3"/>
  <c r="M17" i="3"/>
  <c r="B4" i="171" l="1"/>
  <c r="B4" i="170"/>
  <c r="B4" i="169"/>
  <c r="B4" i="168"/>
  <c r="H40" i="160"/>
  <c r="G40" i="160"/>
  <c r="F40" i="160"/>
  <c r="E40" i="160"/>
  <c r="J39" i="160"/>
  <c r="J40" i="160" s="1"/>
  <c r="K37" i="160"/>
  <c r="K41" i="160" s="1"/>
  <c r="K43" i="160" s="1"/>
  <c r="H37" i="160"/>
  <c r="G37" i="160"/>
  <c r="F37" i="160"/>
  <c r="E37" i="160"/>
  <c r="J35" i="160"/>
  <c r="J32" i="160"/>
  <c r="J30" i="160"/>
  <c r="J28" i="160"/>
  <c r="H24" i="160"/>
  <c r="H25" i="160" s="1"/>
  <c r="G24" i="160"/>
  <c r="G25" i="160" s="1"/>
  <c r="F24" i="160"/>
  <c r="F25" i="160" s="1"/>
  <c r="E24" i="160"/>
  <c r="E25" i="160" s="1"/>
  <c r="J22" i="160"/>
  <c r="J24" i="160" s="1"/>
  <c r="J25" i="160" s="1"/>
  <c r="H18" i="160"/>
  <c r="H19" i="160" s="1"/>
  <c r="G18" i="160"/>
  <c r="G19" i="160" s="1"/>
  <c r="F18" i="160"/>
  <c r="F19" i="160" s="1"/>
  <c r="E18" i="160"/>
  <c r="E19" i="160" s="1"/>
  <c r="J14" i="160"/>
  <c r="J12" i="160"/>
  <c r="F41" i="160" l="1"/>
  <c r="G41" i="160"/>
  <c r="G43" i="160" s="1"/>
  <c r="H43" i="160"/>
  <c r="H41" i="160"/>
  <c r="F43" i="160"/>
  <c r="D35" i="159" s="1"/>
  <c r="J37" i="160"/>
  <c r="J41" i="160" s="1"/>
  <c r="E41" i="160"/>
  <c r="E43" i="160" s="1"/>
  <c r="J18" i="160"/>
  <c r="J19" i="160" s="1"/>
  <c r="K7" i="12"/>
  <c r="H5" i="12"/>
  <c r="J31" i="8"/>
  <c r="C46" i="29"/>
  <c r="J43" i="160" l="1"/>
  <c r="B7773" i="106"/>
  <c r="D17" i="159" l="1"/>
  <c r="D87" i="36" l="1"/>
  <c r="B7" i="167"/>
  <c r="B6" i="167"/>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8"/>
  <c r="B1" i="169"/>
  <c r="B1" i="170"/>
  <c r="B2" i="165"/>
  <c r="B2" i="168"/>
  <c r="B2" i="169"/>
  <c r="B2" i="170"/>
  <c r="B2" i="17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F128" i="34"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D1378" i="106"/>
  <c r="D1379" i="106"/>
  <c r="K177" i="29"/>
  <c r="B1380" i="106" s="1"/>
  <c r="D1380" i="106"/>
  <c r="K174" i="29"/>
  <c r="K182" i="29"/>
  <c r="B3007" i="106" s="1"/>
  <c r="D3007" i="106" s="1"/>
  <c r="K183" i="29"/>
  <c r="B3008" i="106" s="1"/>
  <c r="D3008" i="106" s="1"/>
  <c r="K184" i="29"/>
  <c r="K185" i="29"/>
  <c r="B3010" i="106" s="1"/>
  <c r="D3010" i="106" s="1"/>
  <c r="K186" i="29"/>
  <c r="K187" i="29"/>
  <c r="B3012" i="106" s="1"/>
  <c r="D3012" i="106" s="1"/>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7" i="106"/>
  <c r="D3657" i="106"/>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c r="D3669" i="106" s="1"/>
  <c r="K339" i="29"/>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c r="B5122" i="106"/>
  <c r="D5122" i="106" s="1"/>
  <c r="B5123" i="106"/>
  <c r="D5123" i="106"/>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c r="B6773" i="106"/>
  <c r="D6773" i="106" s="1"/>
  <c r="B6774" i="106"/>
  <c r="D6774" i="106"/>
  <c r="B6775" i="106"/>
  <c r="D6775" i="106" s="1"/>
  <c r="B6776" i="106"/>
  <c r="D6776" i="106" s="1"/>
  <c r="B6777" i="106"/>
  <c r="D6777" i="106"/>
  <c r="B6778" i="106"/>
  <c r="D6778" i="106" s="1"/>
  <c r="B6779" i="106"/>
  <c r="D6779" i="106" s="1"/>
  <c r="B6780" i="106"/>
  <c r="D6780" i="106" s="1"/>
  <c r="B6781" i="106"/>
  <c r="D6781" i="106"/>
  <c r="B6782" i="106"/>
  <c r="D6782" i="106" s="1"/>
  <c r="B6783" i="106"/>
  <c r="D6783" i="106"/>
  <c r="B6784" i="106"/>
  <c r="D6784" i="106" s="1"/>
  <c r="B6785" i="106"/>
  <c r="D6785" i="106"/>
  <c r="B6786" i="106"/>
  <c r="D6786" i="106" s="1"/>
  <c r="B6787" i="106"/>
  <c r="D6787" i="106" s="1"/>
  <c r="B6788" i="106"/>
  <c r="D6788" i="106" s="1"/>
  <c r="B6789" i="106"/>
  <c r="D6789" i="106"/>
  <c r="B6790" i="106"/>
  <c r="D6790" i="106" s="1"/>
  <c r="B6791" i="106"/>
  <c r="D6791" i="106"/>
  <c r="B6792" i="106"/>
  <c r="D6792" i="106" s="1"/>
  <c r="B6793" i="106"/>
  <c r="D6793" i="106"/>
  <c r="B6794" i="106"/>
  <c r="D6794" i="106" s="1"/>
  <c r="B6795" i="106"/>
  <c r="D6795" i="106" s="1"/>
  <c r="B6796" i="106"/>
  <c r="D6796" i="106" s="1"/>
  <c r="B6797" i="106"/>
  <c r="D6797" i="106"/>
  <c r="B6798" i="106"/>
  <c r="D6798" i="106" s="1"/>
  <c r="B6799" i="106"/>
  <c r="D6799" i="106"/>
  <c r="B6800" i="106"/>
  <c r="D6800" i="106" s="1"/>
  <c r="B6801" i="106"/>
  <c r="D6801" i="106"/>
  <c r="B6802" i="106"/>
  <c r="D6802" i="106" s="1"/>
  <c r="B6803" i="106"/>
  <c r="D6803" i="106" s="1"/>
  <c r="B6804" i="106"/>
  <c r="D6804" i="106" s="1"/>
  <c r="B6805" i="106"/>
  <c r="D6805" i="106"/>
  <c r="B6806" i="106"/>
  <c r="D6806" i="106" s="1"/>
  <c r="B6807" i="106"/>
  <c r="D6807" i="106"/>
  <c r="B6808" i="106"/>
  <c r="D6808" i="106" s="1"/>
  <c r="B6809" i="106"/>
  <c r="D6809" i="106"/>
  <c r="B6810" i="106"/>
  <c r="D6810" i="106" s="1"/>
  <c r="B6811" i="106"/>
  <c r="D6811" i="106" s="1"/>
  <c r="B6812" i="106"/>
  <c r="D6812" i="106" s="1"/>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c r="B6826" i="106"/>
  <c r="D6826" i="106" s="1"/>
  <c r="B6827" i="106"/>
  <c r="D6827" i="106" s="1"/>
  <c r="B6828" i="106"/>
  <c r="D6828" i="106" s="1"/>
  <c r="B6829" i="106"/>
  <c r="D6829" i="106"/>
  <c r="B6830" i="106"/>
  <c r="D6830" i="106" s="1"/>
  <c r="B6831" i="106"/>
  <c r="D6831" i="106"/>
  <c r="B6832" i="106"/>
  <c r="D6832" i="106" s="1"/>
  <c r="B6841" i="106"/>
  <c r="D6841" i="106"/>
  <c r="B6842" i="106"/>
  <c r="D6842" i="106" s="1"/>
  <c r="B6843" i="106"/>
  <c r="D6843" i="106" s="1"/>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c r="D7204" i="106" s="1"/>
  <c r="I323" i="29"/>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7" i="36"/>
  <c r="D78" i="36"/>
  <c r="D85" i="36"/>
  <c r="B64" i="127"/>
  <c r="B65" i="127"/>
  <c r="D26" i="108"/>
  <c r="E27" i="108"/>
  <c r="G27" i="108"/>
  <c r="F31" i="108"/>
  <c r="F37" i="108"/>
  <c r="G28" i="108"/>
  <c r="E29" i="108"/>
  <c r="E30" i="108"/>
  <c r="G30" i="108"/>
  <c r="D31"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c r="D5355" i="106" s="1"/>
  <c r="E108" i="5"/>
  <c r="B5526" i="106"/>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c r="D5367" i="106" s="1"/>
  <c r="E121" i="5"/>
  <c r="B5534" i="106"/>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B5770" i="106" s="1"/>
  <c r="D5770" i="106" s="1"/>
  <c r="G144" i="5"/>
  <c r="B5756" i="106" s="1"/>
  <c r="D5756" i="106" s="1"/>
  <c r="G154" i="5"/>
  <c r="B4357" i="106" s="1"/>
  <c r="D4357" i="106" s="1"/>
  <c r="C144" i="5"/>
  <c r="F106" i="34" s="1"/>
  <c r="B5165" i="106"/>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F5" i="4"/>
  <c r="B3408" i="106" s="1"/>
  <c r="D3408" i="106" s="1"/>
  <c r="G5" i="4"/>
  <c r="B3409" i="106" s="1"/>
  <c r="D3409" i="106" s="1"/>
  <c r="G15" i="4"/>
  <c r="J13" i="4"/>
  <c r="B7042" i="106" s="1"/>
  <c r="D7042" i="106" s="1"/>
  <c r="C14" i="4"/>
  <c r="B2558" i="106" s="1"/>
  <c r="D2558" i="106" s="1"/>
  <c r="D14" i="4"/>
  <c r="B2570" i="106" s="1"/>
  <c r="D2570" i="106" s="1"/>
  <c r="F14" i="4"/>
  <c r="E15" i="4"/>
  <c r="B2633" i="106" s="1"/>
  <c r="D2633" i="106" s="1"/>
  <c r="B6032" i="106"/>
  <c r="D6032" i="106"/>
  <c r="C41" i="3"/>
  <c r="B93" i="106" s="1"/>
  <c r="D93" i="106" s="1"/>
  <c r="D7" i="118"/>
  <c r="D8" i="118"/>
  <c r="D9" i="118"/>
  <c r="H14" i="118"/>
  <c r="H19" i="118"/>
  <c r="H24" i="118"/>
  <c r="H28" i="118"/>
  <c r="D22" i="37"/>
  <c r="J22" i="37"/>
  <c r="L22" i="37"/>
  <c r="D24" i="37"/>
  <c r="B4270" i="106" s="1"/>
  <c r="D4270" i="106" s="1"/>
  <c r="B83" i="36"/>
  <c r="B2597" i="106"/>
  <c r="D2597" i="106" s="1"/>
  <c r="D13" i="7"/>
  <c r="B3726" i="106" s="1"/>
  <c r="D3726" i="106" s="1"/>
  <c r="F135" i="34"/>
  <c r="F126" i="34"/>
  <c r="B5847" i="106"/>
  <c r="D5847" i="106" s="1"/>
  <c r="B5752" i="106"/>
  <c r="D5752" i="106" s="1"/>
  <c r="K274" i="5"/>
  <c r="J173" i="5"/>
  <c r="B6397" i="106" s="1"/>
  <c r="D6397" i="106" s="1"/>
  <c r="H109" i="5"/>
  <c r="H4" i="4" s="1"/>
  <c r="B2655" i="106" s="1"/>
  <c r="D2655" i="106" s="1"/>
  <c r="D7" i="7"/>
  <c r="B1763" i="106" s="1"/>
  <c r="D1763" i="106" s="1"/>
  <c r="J6" i="4"/>
  <c r="B6221" i="106" s="1"/>
  <c r="D6221" i="106" s="1"/>
  <c r="K7" i="4"/>
  <c r="B3718" i="106" s="1"/>
  <c r="D3718" i="106" s="1"/>
  <c r="B1746" i="106"/>
  <c r="D1746" i="106" s="1"/>
  <c r="D17" i="7"/>
  <c r="B4104" i="106" s="1"/>
  <c r="D4104" i="106" s="1"/>
  <c r="D18" i="7"/>
  <c r="B4105" i="106" s="1"/>
  <c r="D4105" i="106" s="1"/>
  <c r="I6" i="4" l="1"/>
  <c r="B5011" i="106" s="1"/>
  <c r="D5011" i="106" s="1"/>
  <c r="B4216" i="106"/>
  <c r="D4216" i="106" s="1"/>
  <c r="B6025" i="106"/>
  <c r="D6025" i="106" s="1"/>
  <c r="B7199" i="106"/>
  <c r="D7199" i="106" s="1"/>
  <c r="C331" i="29"/>
  <c r="B7216" i="106" s="1"/>
  <c r="D7216" i="106" s="1"/>
  <c r="E102" i="29"/>
  <c r="B2790" i="106" s="1"/>
  <c r="D2790" i="106" s="1"/>
  <c r="B2789" i="106"/>
  <c r="D2789" i="106" s="1"/>
  <c r="E14" i="145"/>
  <c r="G14" i="145" s="1"/>
  <c r="B1124" i="106"/>
  <c r="D1124" i="106" s="1"/>
  <c r="D12" i="7"/>
  <c r="B1769" i="106" s="1"/>
  <c r="D1769" i="106" s="1"/>
  <c r="J109" i="5"/>
  <c r="F127" i="34"/>
  <c r="D9" i="7"/>
  <c r="B1767" i="106" s="1"/>
  <c r="D1767" i="106" s="1"/>
  <c r="B3670" i="106"/>
  <c r="D3670" i="106" s="1"/>
  <c r="K341" i="29"/>
  <c r="K13" i="4" s="1"/>
  <c r="B3572" i="106" s="1"/>
  <c r="D3572" i="106" s="1"/>
  <c r="B3647" i="106"/>
  <c r="D3647" i="106" s="1"/>
  <c r="G341" i="29"/>
  <c r="B3649" i="106" s="1"/>
  <c r="D3649" i="106" s="1"/>
  <c r="B3619" i="106"/>
  <c r="D3619" i="106" s="1"/>
  <c r="C341" i="29"/>
  <c r="B3621" i="106" s="1"/>
  <c r="D3621" i="106" s="1"/>
  <c r="B1377" i="106"/>
  <c r="D1377" i="106" s="1"/>
  <c r="K178" i="29"/>
  <c r="F13" i="4" s="1"/>
  <c r="B2596" i="106" s="1"/>
  <c r="D2596" i="106" s="1"/>
  <c r="G29" i="108"/>
  <c r="B1274" i="106"/>
  <c r="D1274" i="106" s="1"/>
  <c r="H138" i="29"/>
  <c r="B1267" i="106" s="1"/>
  <c r="D1267" i="106" s="1"/>
  <c r="B2091" i="106"/>
  <c r="D2091" i="106" s="1"/>
  <c r="E15" i="145"/>
  <c r="G15" i="145" s="1"/>
  <c r="B1126" i="106"/>
  <c r="D1126" i="106" s="1"/>
  <c r="F26" i="108"/>
  <c r="D15" i="7"/>
  <c r="B1772" i="106" s="1"/>
  <c r="D1772" i="106" s="1"/>
  <c r="F105" i="34"/>
  <c r="D5" i="4"/>
  <c r="B3406" i="106" s="1"/>
  <c r="D3406" i="106" s="1"/>
  <c r="J341" i="29"/>
  <c r="B2910" i="106"/>
  <c r="D2910" i="106" s="1"/>
  <c r="I41" i="3"/>
  <c r="D172" i="5"/>
  <c r="B5412" i="106" s="1"/>
  <c r="D5412" i="106" s="1"/>
  <c r="G331" i="29"/>
  <c r="B7220" i="106" s="1"/>
  <c r="D7220" i="106" s="1"/>
  <c r="B7205" i="106"/>
  <c r="D7205" i="106" s="1"/>
  <c r="I331" i="29"/>
  <c r="B7222" i="106" s="1"/>
  <c r="D7222" i="106" s="1"/>
  <c r="E138" i="29"/>
  <c r="B4203" i="106" s="1"/>
  <c r="D4203" i="106" s="1"/>
  <c r="B4202" i="106"/>
  <c r="D4202" i="106" s="1"/>
  <c r="B6014" i="106"/>
  <c r="D6014" i="106" s="1"/>
  <c r="G173" i="5"/>
  <c r="B5778" i="106" s="1"/>
  <c r="D5778" i="106" s="1"/>
  <c r="F47" i="34"/>
  <c r="G26" i="108"/>
  <c r="H173" i="5"/>
  <c r="F110" i="34"/>
  <c r="F130" i="34"/>
  <c r="D5" i="7"/>
  <c r="B1761" i="106" s="1"/>
  <c r="D1761" i="106" s="1"/>
  <c r="F172" i="5"/>
  <c r="B5644" i="106" s="1"/>
  <c r="D5644" i="106" s="1"/>
  <c r="K109" i="5"/>
  <c r="K4" i="4" s="1"/>
  <c r="B3569" i="106" s="1"/>
  <c r="D3569" i="106" s="1"/>
  <c r="D109" i="5"/>
  <c r="D4" i="4" s="1"/>
  <c r="B2564" i="106" s="1"/>
  <c r="D2564" i="106" s="1"/>
  <c r="E26" i="108"/>
  <c r="J331" i="29"/>
  <c r="B7223" i="106" s="1"/>
  <c r="D7223" i="106" s="1"/>
  <c r="K329" i="29"/>
  <c r="J77" i="4"/>
  <c r="B6262" i="106" s="1"/>
  <c r="D6262" i="106" s="1"/>
  <c r="K344" i="29"/>
  <c r="B3656" i="106"/>
  <c r="D3656" i="106" s="1"/>
  <c r="H354" i="29"/>
  <c r="B3660" i="106" s="1"/>
  <c r="D3660" i="106" s="1"/>
  <c r="I24" i="12"/>
  <c r="B1995" i="106"/>
  <c r="D1995" i="106" s="1"/>
  <c r="D6103" i="106"/>
  <c r="B1512" i="106"/>
  <c r="D1512" i="106" s="1"/>
  <c r="K286" i="29"/>
  <c r="B1146" i="106"/>
  <c r="D1146" i="106" s="1"/>
  <c r="K110" i="29"/>
  <c r="B1151" i="106" s="1"/>
  <c r="D1151" i="106" s="1"/>
  <c r="D57" i="36"/>
  <c r="B2916" i="106"/>
  <c r="D2916" i="106" s="1"/>
  <c r="L41" i="3"/>
  <c r="B2917" i="106" s="1"/>
  <c r="D2917" i="106" s="1"/>
  <c r="B2106" i="106"/>
  <c r="D2106" i="106" s="1"/>
  <c r="I76" i="4"/>
  <c r="F129" i="34"/>
  <c r="J41" i="3"/>
  <c r="B6216" i="106" s="1"/>
  <c r="D6216" i="106" s="1"/>
  <c r="B6124" i="106"/>
  <c r="D6124" i="106" s="1"/>
  <c r="E28" i="108"/>
  <c r="E129" i="29"/>
  <c r="B1241" i="106" s="1"/>
  <c r="D1241" i="106" s="1"/>
  <c r="B1239" i="106"/>
  <c r="D1239" i="106" s="1"/>
  <c r="K84" i="29"/>
  <c r="J88" i="28"/>
  <c r="K76" i="4"/>
  <c r="B3586" i="106" s="1"/>
  <c r="D3586" i="106" s="1"/>
  <c r="F61" i="34"/>
  <c r="F21" i="8"/>
  <c r="K16" i="11"/>
  <c r="B2055" i="106" s="1"/>
  <c r="D2055" i="106" s="1"/>
  <c r="L15" i="11"/>
  <c r="B3459" i="106" s="1"/>
  <c r="D3459" i="106" s="1"/>
  <c r="L13" i="11"/>
  <c r="B2060" i="106" s="1"/>
  <c r="D2060" i="106" s="1"/>
  <c r="F16" i="11"/>
  <c r="B2031" i="106" s="1"/>
  <c r="D2031" i="106" s="1"/>
  <c r="L5" i="11"/>
  <c r="B2056" i="106" s="1"/>
  <c r="D2056" i="106" s="1"/>
  <c r="K24" i="12"/>
  <c r="B7733" i="106" s="1"/>
  <c r="D7733" i="106" s="1"/>
  <c r="B7719" i="106"/>
  <c r="D7719" i="106" s="1"/>
  <c r="D75" i="36"/>
  <c r="D74" i="36"/>
  <c r="N22" i="3"/>
  <c r="B283" i="106" s="1"/>
  <c r="D283" i="106" s="1"/>
  <c r="F19" i="7"/>
  <c r="E109" i="5"/>
  <c r="E4" i="4" s="1"/>
  <c r="B2630" i="106" s="1"/>
  <c r="D2630" i="106" s="1"/>
  <c r="G354" i="29"/>
  <c r="B3650" i="106" s="1"/>
  <c r="D3650" i="106" s="1"/>
  <c r="G14" i="4"/>
  <c r="B2609" i="106" s="1"/>
  <c r="D2609" i="106" s="1"/>
  <c r="F72" i="34"/>
  <c r="K223" i="29"/>
  <c r="B1474" i="106" s="1"/>
  <c r="D1474" i="106" s="1"/>
  <c r="B3391" i="106"/>
  <c r="D3391" i="106" s="1"/>
  <c r="G204" i="29"/>
  <c r="K162" i="29"/>
  <c r="K166" i="29" s="1"/>
  <c r="H166" i="29"/>
  <c r="B1317" i="106" s="1"/>
  <c r="D1317" i="106" s="1"/>
  <c r="F28" i="108"/>
  <c r="C129" i="29"/>
  <c r="H112" i="29"/>
  <c r="B7018" i="106" s="1"/>
  <c r="D7018" i="106" s="1"/>
  <c r="K112" i="29"/>
  <c r="K92" i="29"/>
  <c r="B2089" i="106" s="1"/>
  <c r="D2089" i="106" s="1"/>
  <c r="D36" i="108"/>
  <c r="D40" i="108" s="1"/>
  <c r="E42" i="108" s="1"/>
  <c r="F36" i="108"/>
  <c r="G35" i="108"/>
  <c r="E35" i="108"/>
  <c r="F27" i="108"/>
  <c r="F34" i="34"/>
  <c r="K8" i="4"/>
  <c r="K10" i="4" s="1"/>
  <c r="B4130" i="106" s="1"/>
  <c r="D4130" i="106" s="1"/>
  <c r="K275" i="5"/>
  <c r="B6023" i="106" s="1"/>
  <c r="D6023" i="106" s="1"/>
  <c r="G109" i="5"/>
  <c r="B6024" i="106" s="1"/>
  <c r="D6024" i="106" s="1"/>
  <c r="F173" i="5"/>
  <c r="F6" i="4" s="1"/>
  <c r="B2593" i="106" s="1"/>
  <c r="D2593" i="106" s="1"/>
  <c r="B5618" i="106"/>
  <c r="D5618" i="106" s="1"/>
  <c r="F109" i="5"/>
  <c r="F104" i="34"/>
  <c r="C172" i="5"/>
  <c r="B5214" i="106" s="1"/>
  <c r="D5214" i="106" s="1"/>
  <c r="F94" i="34"/>
  <c r="B5096" i="106"/>
  <c r="D5096" i="106" s="1"/>
  <c r="C109" i="5"/>
  <c r="B5121" i="106" s="1"/>
  <c r="D5121" i="106" s="1"/>
  <c r="D14" i="7"/>
  <c r="B1770" i="106" s="1"/>
  <c r="D1770" i="106" s="1"/>
  <c r="B5066" i="106"/>
  <c r="D5066" i="106" s="1"/>
  <c r="D4" i="7"/>
  <c r="B1760" i="106" s="1"/>
  <c r="D1760" i="106" s="1"/>
  <c r="D60" i="36"/>
  <c r="D59" i="36"/>
  <c r="D53" i="36"/>
  <c r="B4996" i="106"/>
  <c r="D4996" i="106" s="1"/>
  <c r="H29" i="118"/>
  <c r="K28" i="118" s="1"/>
  <c r="O27" i="118" s="1"/>
  <c r="O29" i="118" s="1"/>
  <c r="D11" i="37"/>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515" i="106" l="1"/>
  <c r="D1515" i="106" s="1"/>
  <c r="G16" i="4"/>
  <c r="B2611" i="106" s="1"/>
  <c r="D2611" i="106" s="1"/>
  <c r="B1996" i="106"/>
  <c r="D1996" i="106" s="1"/>
  <c r="I26" i="12"/>
  <c r="B7741" i="106" s="1"/>
  <c r="D7741" i="106" s="1"/>
  <c r="D7252" i="106"/>
  <c r="B5356" i="106"/>
  <c r="D5356" i="106" s="1"/>
  <c r="D30" i="36"/>
  <c r="B7760" i="106"/>
  <c r="D7760" i="106" s="1"/>
  <c r="B2913" i="106"/>
  <c r="D2913" i="106" s="1"/>
  <c r="D56" i="36"/>
  <c r="D173" i="5"/>
  <c r="K77" i="4"/>
  <c r="B3587" i="106" s="1"/>
  <c r="D3587" i="106" s="1"/>
  <c r="D7251" i="106"/>
  <c r="G6" i="4"/>
  <c r="B2604" i="106" s="1"/>
  <c r="D2604" i="106" s="1"/>
  <c r="B3571" i="106"/>
  <c r="D3571" i="106" s="1"/>
  <c r="B6028" i="106"/>
  <c r="D6028" i="106" s="1"/>
  <c r="E150" i="29"/>
  <c r="B1242" i="106" s="1"/>
  <c r="D1242" i="106" s="1"/>
  <c r="B5906" i="106"/>
  <c r="D5906" i="106" s="1"/>
  <c r="H6" i="4"/>
  <c r="J4" i="4"/>
  <c r="B6220" i="106" s="1"/>
  <c r="D6220" i="106" s="1"/>
  <c r="J275" i="5"/>
  <c r="D7256" i="106"/>
  <c r="B3318" i="106"/>
  <c r="D3318" i="106" s="1"/>
  <c r="I77" i="4"/>
  <c r="B3319" i="106" s="1"/>
  <c r="D3319" i="106" s="1"/>
  <c r="C354" i="29"/>
  <c r="B3622" i="106" s="1"/>
  <c r="D3622" i="106" s="1"/>
  <c r="D7254" i="106"/>
  <c r="D7253" i="106"/>
  <c r="F274" i="5"/>
  <c r="F275" i="5" s="1"/>
  <c r="B5720" i="106" s="1"/>
  <c r="D5720" i="106" s="1"/>
  <c r="B6352" i="106"/>
  <c r="D6352" i="106" s="1"/>
  <c r="G12" i="4"/>
  <c r="B2607" i="106" s="1"/>
  <c r="D2607" i="106" s="1"/>
  <c r="N23" i="3"/>
  <c r="B284" i="106" s="1"/>
  <c r="D284" i="106" s="1"/>
  <c r="B3674" i="106"/>
  <c r="D3674" i="106" s="1"/>
  <c r="K15" i="4"/>
  <c r="B3573" i="106" s="1"/>
  <c r="D3573" i="106" s="1"/>
  <c r="B7235" i="106"/>
  <c r="D7235" i="106" s="1"/>
  <c r="J354" i="29"/>
  <c r="B7245" i="106" s="1"/>
  <c r="D7245" i="106" s="1"/>
  <c r="K102" i="29"/>
  <c r="F53" i="34" s="1"/>
  <c r="B1879" i="106"/>
  <c r="D1879" i="106" s="1"/>
  <c r="H22" i="37"/>
  <c r="L16" i="11"/>
  <c r="B2061" i="106" s="1"/>
  <c r="D2061" i="106" s="1"/>
  <c r="K26" i="12"/>
  <c r="B7743" i="106" s="1"/>
  <c r="D7743" i="106" s="1"/>
  <c r="B5527" i="106"/>
  <c r="D5527" i="106" s="1"/>
  <c r="B1365" i="106"/>
  <c r="D1365" i="106" s="1"/>
  <c r="F65" i="34"/>
  <c r="H168" i="29"/>
  <c r="B1318" i="106" s="1"/>
  <c r="D1318" i="106" s="1"/>
  <c r="F40" i="108"/>
  <c r="G42" i="108" s="1"/>
  <c r="B1225" i="106"/>
  <c r="D1225" i="106" s="1"/>
  <c r="C150" i="29"/>
  <c r="B1226" i="106" s="1"/>
  <c r="D1226" i="106" s="1"/>
  <c r="B7019" i="106"/>
  <c r="D7019" i="106" s="1"/>
  <c r="C16" i="4"/>
  <c r="B2560" i="106" s="1"/>
  <c r="D2560" i="106" s="1"/>
  <c r="L114" i="29"/>
  <c r="C114" i="29"/>
  <c r="B757" i="106" s="1"/>
  <c r="D757" i="106" s="1"/>
  <c r="G4" i="4"/>
  <c r="B2603" i="106" s="1"/>
  <c r="D2603" i="106" s="1"/>
  <c r="F4" i="4"/>
  <c r="B2591" i="106" s="1"/>
  <c r="D2591" i="106" s="1"/>
  <c r="B5588" i="106"/>
  <c r="D5588" i="106" s="1"/>
  <c r="D19" i="7"/>
  <c r="B1775" i="106" s="1"/>
  <c r="D1775" i="106" s="1"/>
  <c r="C173" i="5"/>
  <c r="C6" i="4" s="1"/>
  <c r="B2553" i="106" s="1"/>
  <c r="D2553"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J20" i="4" s="1"/>
  <c r="C15" i="4"/>
  <c r="B2559" i="106" s="1"/>
  <c r="D2559" i="106" s="1"/>
  <c r="B2656" i="106"/>
  <c r="D2656" i="106" s="1"/>
  <c r="H8" i="4"/>
  <c r="D6" i="4"/>
  <c r="B2566" i="106" s="1"/>
  <c r="D2566" i="106" s="1"/>
  <c r="B5421" i="106"/>
  <c r="D5421" i="106" s="1"/>
  <c r="B1145" i="106"/>
  <c r="D1145" i="106" s="1"/>
  <c r="F7" i="4"/>
  <c r="B2594" i="106" s="1"/>
  <c r="D2594" i="106" s="1"/>
  <c r="B7055" i="106"/>
  <c r="D7055" i="106" s="1"/>
  <c r="K332" i="29"/>
  <c r="B7225" i="106" s="1"/>
  <c r="D7225" i="106" s="1"/>
  <c r="F24" i="37"/>
  <c r="F8" i="4"/>
  <c r="B2595" i="106" s="1"/>
  <c r="D2595" i="106" s="1"/>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D10" i="159"/>
  <c r="D19" i="159" s="1"/>
  <c r="D32" i="159" s="1"/>
  <c r="D49" i="159" s="1"/>
  <c r="H10" i="4"/>
  <c r="B4127" i="106" s="1"/>
  <c r="D4127" i="106" s="1"/>
  <c r="B2658" i="106"/>
  <c r="D2658" i="106" s="1"/>
  <c r="J10" i="4"/>
  <c r="B6225" i="106" s="1"/>
  <c r="D6225" i="106" s="1"/>
  <c r="D8" i="4"/>
  <c r="F10" i="4"/>
  <c r="B4125" i="106" s="1"/>
  <c r="D412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<sst xmlns="http://schemas.openxmlformats.org/spreadsheetml/2006/main" count="5279" uniqueCount="2204">
  <si>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</si>
  <si>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</si>
  <si>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</si>
  <si>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</si>
  <si>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</si>
  <si>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</si>
  <si>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</si>
  <si>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</si>
  <si>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</si>
  <si>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</si>
  <si>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</si>
  <si>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</si>
  <si>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</si>
  <si>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</si>
  <si>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</si>
  <si>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</si>
  <si>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</si>
  <si>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</si>
  <si>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</si>
  <si>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</si>
  <si>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</si>
  <si>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</si>
  <si>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</si>
  <si>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</si>
  <si>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</si>
  <si>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</si>
  <si>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</si>
  <si>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</si>
  <si>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</si>
  <si>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</si>
  <si>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</si>
  <si>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</si>
  <si>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</si>
  <si>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</si>
  <si>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</si>
  <si>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</si>
  <si>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</si>
  <si>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</si>
  <si>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</si>
  <si>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</si>
  <si>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</si>
  <si>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</si>
  <si>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</si>
  <si>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</si>
  <si>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</si>
  <si>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</si>
  <si>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</si>
  <si>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</si>
  <si>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</si>
  <si>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</si>
  <si>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</si>
  <si>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</si>
  <si>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</si>
  <si>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</si>
  <si>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</si>
  <si>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</si>
  <si>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</si>
  <si>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</si>
  <si>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</si>
  <si>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</si>
  <si>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</si>
  <si>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</si>
  <si>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</si>
  <si>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</si>
  <si>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</si>
  <si>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</si>
  <si>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</si>
  <si>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</si>
  <si>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</si>
  <si>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</si>
  <si>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</si>
  <si>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</si>
  <si>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</si>
  <si>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</si>
  <si>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</si>
  <si>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</si>
  <si>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</si>
  <si>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</si>
  <si>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</si>
  <si>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</si>
  <si>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</si>
  <si>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</si>
  <si>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</si>
  <si>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</si>
  <si>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</si>
  <si>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</si>
  <si>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</si>
  <si>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</si>
  <si>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</si>
  <si>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</si>
  <si>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</si>
  <si>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</si>
  <si>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</si>
  <si>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</si>
  <si>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</si>
  <si>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</si>
  <si>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</si>
  <si>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</si>
  <si>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</si>
  <si>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</si>
  <si>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</si>
  <si>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</si>
  <si>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</si>
  <si>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</si>
  <si>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</si>
  <si>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</si>
  <si>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</si>
  <si>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</si>
  <si>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</si>
  <si>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</si>
  <si>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</si>
  <si>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</si>
  <si>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</si>
  <si>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</si>
  <si>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</si>
  <si>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</si>
  <si>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</si>
  <si>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</si>
  <si>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</si>
  <si>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</si>
  <si>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</si>
  <si>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</si>
  <si>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</si>
  <si>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</si>
  <si>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</si>
  <si>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</si>
  <si>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</si>
  <si>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</si>
  <si>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</si>
  <si>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</si>
  <si>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</si>
  <si>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</si>
  <si>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</si>
  <si>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</si>
  <si>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</si>
  <si>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</si>
  <si>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</si>
  <si>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</si>
  <si>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</si>
  <si>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</si>
  <si>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</si>
  <si>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</si>
  <si>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</si>
  <si>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</si>
  <si>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</si>
  <si>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</si>
  <si>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</si>
  <si>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</si>
  <si>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</si>
  <si>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</si>
  <si>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</si>
  <si>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</si>
  <si>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</si>
  <si>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</si>
  <si>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</si>
  <si>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</si>
  <si>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</si>
  <si>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</si>
  <si>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</si>
  <si>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</si>
  <si>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</si>
  <si>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</si>
  <si>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</si>
  <si>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</si>
  <si>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</si>
  <si>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</si>
  <si>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</si>
  <si>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</si>
  <si>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</si>
  <si>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</si>
  <si>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</si>
  <si>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</si>
  <si>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</si>
  <si>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</si>
  <si>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</si>
  <si>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</si>
  <si>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</si>
  <si>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</si>
  <si>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</si>
  <si>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</si>
  <si>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</si>
  <si>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</si>
  <si>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</si>
  <si>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</si>
  <si>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</si>
  <si>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</si>
  <si>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</si>
  <si>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</si>
  <si>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</si>
  <si>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</si>
  <si>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</si>
  <si>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</si>
  <si>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</si>
  <si>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</si>
  <si>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</si>
  <si>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</si>
  <si>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</si>
  <si>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</si>
  <si>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</si>
  <si>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</si>
  <si>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</si>
  <si>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</si>
  <si>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</si>
  <si>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</si>
  <si>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</si>
  <si>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</si>
  <si>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</si>
  <si>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</si>
  <si>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</si>
  <si>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</si>
  <si>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</si>
  <si>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</si>
  <si>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</si>
  <si>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</si>
  <si>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</si>
  <si>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</si>
  <si>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</si>
  <si>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</si>
  <si>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</si>
  <si>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</si>
  <si>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</si>
  <si>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</si>
  <si>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</si>
  <si>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</si>
  <si>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</si>
  <si>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</si>
  <si>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</si>
  <si>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</si>
  <si>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</si>
  <si>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</si>
  <si>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</si>
  <si>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</si>
  <si>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</si>
  <si>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</si>
  <si>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</si>
  <si>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</si>
  <si>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</si>
  <si>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</si>
  <si>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</si>
  <si>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</si>
  <si>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</si>
  <si>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</si>
  <si>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</si>
  <si>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</si>
  <si>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</si>
  <si>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</si>
  <si>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</si>
  <si>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</si>
  <si>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</si>
  <si>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</si>
  <si>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</si>
  <si>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</si>
  <si>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</si>
  <si>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</si>
  <si>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</si>
  <si>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</si>
  <si>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</si>
  <si>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</si>
  <si>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</si>
  <si>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</si>
  <si>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</si>
  <si>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</si>
  <si>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</si>
  <si>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</si>
  <si>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</si>
  <si>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</si>
  <si>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</si>
  <si>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</si>
  <si>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</si>
  <si>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</si>
  <si>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</si>
  <si>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</si>
  <si>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</si>
  <si>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</si>
  <si>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</si>
  <si>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</si>
  <si>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</si>
  <si>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</si>
  <si>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</si>
  <si>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</si>
  <si>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</si>
  <si>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</si>
  <si>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</si>
  <si>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</si>
  <si>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</si>
  <si>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</si>
  <si>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</si>
  <si>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</si>
  <si>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</si>
  <si>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</si>
  <si>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</si>
  <si>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</si>
  <si>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</si>
  <si>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</si>
  <si>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</si>
  <si>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</si>
  <si>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</si>
  <si>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</si>
  <si>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</si>
  <si>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</si>
  <si>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</si>
  <si>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</si>
  <si>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</si>
  <si>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</si>
  <si>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</si>
  <si>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</si>
  <si>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</si>
  <si>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</si>
  <si>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</si>
  <si>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</si>
  <si>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</si>
  <si>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</si>
  <si>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</si>
  <si>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</si>
  <si>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</si>
  <si>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</si>
  <si>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</si>
  <si>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</si>
  <si>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</si>
  <si>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</si>
  <si>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</si>
  <si>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</si>
  <si>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</si>
  <si>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</si>
  <si>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</si>
  <si>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</si>
  <si>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</si>
  <si>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</si>
  <si>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</si>
  <si>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</si>
  <si>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</si>
  <si>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</si>
  <si>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</si>
  <si>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</si>
  <si>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</si>
  <si>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</si>
  <si>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</si>
  <si>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</si>
  <si>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</si>
  <si>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</si>
  <si>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</si>
  <si>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</si>
  <si>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</si>
  <si>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</si>
  <si>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</si>
  <si>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</si>
  <si>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</si>
  <si>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</si>
  <si>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</si>
  <si>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</si>
  <si>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</si>
  <si>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</si>
  <si>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</si>
  <si>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</si>
  <si>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</si>
  <si>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</si>
  <si>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</si>
  <si>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</si>
  <si>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</si>
  <si>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</si>
  <si>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</si>
  <si>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</si>
  <si>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</si>
  <si>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</si>
  <si>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</si>
  <si>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</si>
  <si>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</si>
  <si>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</si>
  <si>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</si>
  <si>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</si>
  <si>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</si>
  <si>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</si>
  <si>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</si>
  <si>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</si>
  <si>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</si>
  <si>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</si>
  <si>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</si>
  <si>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</si>
  <si>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</si>
  <si>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</si>
  <si>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</si>
  <si>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</si>
  <si>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</si>
  <si>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</si>
  <si>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</si>
  <si>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</si>
  <si>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</si>
  <si>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</si>
  <si>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</si>
  <si>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</si>
  <si>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</si>
  <si>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</si>
  <si>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</si>
  <si>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</si>
  <si>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</si>
  <si>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</si>
  <si>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</si>
  <si>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</si>
  <si>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</si>
  <si>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</si>
  <si>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</si>
  <si>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</si>
  <si>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</si>
  <si>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</si>
  <si>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</si>
  <si>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</si>
  <si>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</si>
  <si>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</si>
  <si>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</si>
  <si>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</si>
  <si>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</si>
  <si>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</si>
  <si>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</si>
  <si>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</si>
  <si>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</si>
  <si>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</si>
  <si>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</si>
  <si>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</si>
  <si>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</si>
  <si>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</si>
  <si>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</si>
  <si>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</si>
  <si>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</si>
  <si>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</si>
  <si>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</si>
  <si>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</si>
  <si>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</si>
  <si>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</si>
  <si>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</si>
  <si>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</si>
  <si>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</si>
  <si>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</si>
  <si>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</si>
  <si>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</si>
  <si>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</si>
  <si>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</si>
  <si>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</si>
  <si>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</si>
  <si>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</si>
  <si>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</si>
  <si>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</si>
  <si>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</si>
  <si>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</si>
  <si>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</si>
  <si>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</si>
  <si>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</si>
  <si>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</si>
  <si>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</si>
  <si>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</si>
  <si>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</si>
  <si>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</si>
  <si>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</si>
  <si>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</si>
  <si>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</si>
  <si>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</si>
  <si>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</si>
  <si>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</si>
  <si>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</si>
  <si>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</si>
  <si>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</si>
  <si>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</si>
  <si>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</si>
  <si>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</si>
  <si>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</si>
  <si>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</si>
  <si>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</si>
  <si>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</si>
  <si>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</si>
  <si>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</si>
  <si>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</si>
  <si>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</si>
  <si>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</si>
  <si>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</si>
  <si>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</si>
  <si>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</si>
  <si>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</si>
  <si>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</si>
  <si>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</si>
  <si>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</si>
  <si>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</si>
  <si>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</si>
  <si>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</si>
  <si>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</si>
  <si>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</si>
  <si>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</si>
  <si>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</si>
  <si>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</si>
  <si>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</si>
  <si>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</si>
  <si>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</si>
  <si>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</si>
  <si>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</si>
  <si>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</si>
  <si>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</si>
  <si>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</si>
  <si>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</si>
  <si>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</si>
  <si>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</si>
  <si>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</si>
  <si>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</si>
  <si>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</si>
  <si>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</si>
  <si>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</si>
  <si>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</si>
  <si>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</si>
  <si>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</si>
  <si>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</si>
  <si>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</si>
  <si>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</si>
  <si>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</si>
  <si>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</si>
  <si>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</si>
  <si>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</si>
  <si>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</si>
  <si>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</si>
  <si>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</si>
  <si>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</si>
  <si>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</si>
  <si>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</si>
  <si>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</si>
  <si>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</si>
  <si>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</si>
  <si>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</si>
  <si>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</si>
  <si>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</si>
  <si>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</si>
  <si>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</si>
  <si>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</si>
  <si>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</si>
  <si>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</si>
  <si>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</si>
  <si>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</si>
  <si>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</si>
  <si>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</si>
  <si>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</si>
  <si>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</si>
  <si>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</si>
  <si>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</si>
  <si>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</si>
  <si>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</si>
  <si>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</si>
  <si>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</si>
  <si>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</si>
  <si>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</si>
  <si>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</si>
  <si>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</si>
  <si>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</si>
  <si>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</si>
  <si>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</si>
  <si>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</si>
  <si>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</si>
  <si>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</si>
  <si>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</si>
  <si>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</si>
  <si>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</si>
  <si>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</si>
  <si>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</si>
  <si>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</si>
  <si>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</si>
  <si>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</si>
  <si>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</si>
  <si>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</si>
  <si>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</si>
  <si>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</si>
  <si>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</si>
  <si>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</si>
  <si>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</si>
  <si>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</si>
  <si>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</si>
  <si>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</si>
  <si>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</si>
  <si>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</si>
  <si>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</si>
  <si>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</si>
  <si>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</si>
  <si>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</si>
  <si>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</si>
  <si>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</si>
  <si>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</si>
  <si>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</si>
  <si>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</si>
  <si>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</si>
  <si>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</si>
  <si>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</si>
  <si>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</si>
  <si>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</si>
  <si>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</si>
  <si>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</si>
  <si>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</si>
  <si>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</si>
  <si>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</si>
  <si>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</si>
  <si>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</si>
  <si>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</si>
  <si>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</si>
  <si>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</si>
  <si>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</si>
  <si>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</si>
  <si>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</si>
  <si>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</si>
  <si>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</si>
  <si>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</si>
  <si>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</si>
  <si>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</si>
  <si>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</si>
  <si>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</si>
  <si>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</si>
  <si>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</si>
  <si>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</si>
  <si>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</si>
  <si>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</si>
  <si>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</si>
  <si>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</si>
  <si>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</si>
  <si>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</si>
  <si>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</si>
  <si>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</si>
  <si>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</si>
  <si>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</si>
  <si>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</si>
  <si>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</si>
  <si>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</si>
  <si>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</si>
  <si>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</si>
  <si>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</si>
  <si>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</si>
  <si>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</si>
  <si>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</si>
  <si>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</si>
  <si>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</si>
  <si>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</si>
  <si>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</si>
  <si>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</si>
  <si>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</si>
  <si>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</si>
  <si>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</si>
  <si>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</si>
  <si>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</si>
  <si>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</si>
  <si>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</si>
  <si>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</si>
  <si>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</si>
  <si>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</si>
  <si>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</si>
  <si>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</si>
  <si>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</si>
  <si>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</si>
  <si>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</si>
  <si>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</si>
  <si>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</si>
  <si>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</si>
  <si>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</si>
  <si>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</si>
  <si>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</si>
  <si>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</si>
  <si>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</si>
  <si>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</si>
  <si>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</si>
  <si>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</si>
  <si>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</si>
  <si>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</si>
  <si>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</si>
  <si>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</si>
  <si>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</si>
  <si>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</si>
  <si>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</si>
  <si>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</si>
  <si>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</si>
  <si>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</si>
  <si>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</si>
  <si>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</si>
  <si>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</si>
  <si>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</si>
  <si>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</si>
  <si>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</si>
  <si>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</si>
  <si>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</si>
  <si>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</si>
  <si>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</si>
  <si>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</si>
  <si>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</si>
  <si>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</si>
  <si>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</si>
  <si>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</si>
  <si>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</si>
  <si>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</si>
  <si>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</si>
  <si>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</si>
  <si>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</si>
  <si>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</si>
  <si>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</si>
  <si>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</si>
  <si>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</si>
  <si>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</si>
  <si>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</si>
  <si>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</si>
  <si>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</si>
  <si>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</si>
  <si>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</si>
  <si>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</si>
  <si>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</si>
  <si>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</si>
  <si>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</si>
  <si>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</si>
  <si>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</si>
  <si>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</si>
  <si>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</si>
  <si>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</si>
  <si>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</si>
  <si>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</si>
  <si>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</si>
  <si>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</si>
  <si>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</si>
  <si>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</si>
  <si>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</si>
  <si>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</si>
  <si>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</si>
  <si>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</si>
  <si>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</si>
  <si>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</si>
  <si>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</si>
  <si>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</si>
  <si>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</si>
  <si>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</si>
  <si>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</si>
  <si>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</si>
  <si>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</si>
  <si>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</si>
  <si>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</si>
  <si>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</si>
  <si>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</si>
  <si>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</si>
  <si>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</si>
  <si>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</si>
  <si>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</si>
  <si>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</si>
  <si>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</si>
  <si>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</si>
  <si>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</si>
  <si>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</si>
  <si>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</si>
  <si>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</si>
  <si>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</si>
  <si>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</si>
  <si>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</si>
  <si>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</si>
  <si>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</si>
  <si>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</si>
  <si>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</si>
  <si>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</si>
  <si>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</si>
  <si>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</si>
  <si>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</si>
  <si>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</si>
  <si>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</si>
  <si>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</si>
  <si>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</si>
  <si>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</si>
  <si>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</si>
  <si>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</si>
  <si>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</si>
  <si>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</si>
  <si>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</si>
  <si>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</si>
  <si>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</si>
  <si>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</si>
  <si>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</si>
  <si>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</si>
  <si>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</si>
  <si>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</si>
  <si>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</si>
  <si>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</si>
  <si>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</si>
  <si>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</si>
  <si>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</si>
  <si>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</si>
  <si>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</si>
  <si>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</si>
  <si>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</si>
  <si>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</si>
  <si>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</si>
  <si>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</si>
  <si>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</si>
  <si>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</si>
  <si>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</si>
  <si>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</si>
  <si>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</si>
  <si>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</si>
  <si>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</si>
  <si>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</si>
  <si>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</si>
  <si>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</si>
  <si>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</si>
  <si>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</si>
  <si>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</si>
  <si>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</si>
  <si>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</si>
  <si>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</si>
  <si>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</si>
  <si>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</si>
  <si>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</si>
  <si>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</si>
  <si>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</si>
  <si>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</si>
  <si>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</si>
  <si>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</si>
  <si>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</si>
  <si>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</si>
  <si>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</si>
  <si>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</si>
  <si>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</si>
  <si>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</si>
  <si>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</si>
  <si>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</si>
  <si>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</si>
  <si>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</si>
  <si>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</si>
  <si>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</si>
  <si>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</si>
  <si>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</si>
  <si>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</si>
  <si>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</si>
  <si>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</si>
  <si>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</si>
  <si>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</si>
  <si>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</si>
  <si>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</si>
  <si>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</si>
  <si>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</si>
  <si>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</si>
  <si>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</si>
  <si>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</si>
  <si>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</si>
  <si>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</si>
  <si>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</si>
  <si>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</si>
  <si>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</si>
  <si>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</si>
  <si>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</si>
  <si>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</si>
  <si>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</si>
  <si>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</si>
  <si>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</si>
  <si>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</si>
  <si>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</si>
  <si>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</si>
  <si>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</si>
  <si>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</si>
  <si>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</si>
  <si>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</si>
  <si>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</si>
  <si>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</si>
  <si>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</si>
  <si>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</si>
  <si>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</si>
  <si>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</si>
  <si>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</si>
  <si>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</si>
  <si>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</si>
  <si>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</si>
  <si>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</si>
  <si>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</si>
  <si>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</si>
  <si>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</si>
  <si>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</si>
  <si>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</si>
  <si>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</si>
  <si>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</si>
  <si>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</si>
  <si>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</si>
  <si>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</si>
  <si>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</si>
  <si>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</si>
  <si>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</si>
  <si>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</si>
  <si>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</si>
  <si>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</si>
  <si>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</si>
  <si>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</si>
  <si>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</si>
  <si>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</si>
  <si>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</si>
  <si>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</si>
  <si>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</si>
  <si>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</si>
  <si>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</si>
  <si>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</si>
  <si>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</si>
  <si>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</si>
  <si>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</si>
  <si>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</si>
  <si>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</si>
  <si>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</si>
  <si>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</si>
  <si>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</si>
  <si>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</si>
  <si>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</si>
  <si>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</si>
  <si>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</si>
  <si>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</si>
  <si>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</si>
  <si>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</si>
  <si>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</si>
  <si>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</si>
  <si>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</si>
  <si>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</si>
  <si>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</si>
  <si>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</si>
  <si>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</si>
  <si>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</si>
  <si>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</si>
  <si>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</si>
  <si>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</si>
  <si>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</si>
  <si>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</si>
  <si>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</si>
  <si>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</si>
  <si>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</si>
  <si>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</si>
  <si>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</si>
  <si>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</si>
  <si>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</si>
  <si>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</si>
  <si>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</si>
  <si>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</si>
  <si>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</si>
  <si>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</si>
  <si>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</si>
  <si>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</si>
  <si>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</si>
  <si>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</si>
  <si>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</si>
  <si>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</si>
  <si>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</si>
  <si>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</si>
  <si>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</si>
  <si>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</si>
  <si>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</si>
  <si>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</si>
  <si>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</si>
  <si>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</si>
  <si>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</si>
  <si>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</si>
  <si>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</si>
  <si>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</si>
  <si>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</si>
  <si>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</si>
  <si>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</si>
  <si>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</si>
  <si>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</si>
  <si>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</si>
  <si>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</si>
  <si>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</si>
  <si>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</si>
  <si>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</si>
  <si>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</si>
  <si>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</si>
  <si>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</si>
  <si>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</si>
  <si>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</si>
  <si>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</si>
  <si>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</si>
  <si>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</si>
  <si>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</si>
  <si>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</si>
  <si>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</si>
  <si>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</si>
  <si>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</si>
  <si>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</si>
  <si>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</si>
  <si>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</si>
  <si>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</si>
  <si>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</si>
  <si>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</si>
  <si>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</si>
  <si>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</si>
  <si>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</si>
  <si>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</si>
  <si>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</si>
  <si>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</si>
  <si>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</si>
  <si>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</si>
  <si>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</si>
  <si>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</si>
  <si>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</si>
  <si>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</si>
  <si>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</si>
  <si>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</si>
  <si>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</si>
  <si>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</si>
  <si>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</si>
  <si>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</si>
  <si>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</si>
  <si>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</si>
  <si>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</si>
  <si>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</si>
  <si>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</si>
  <si>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</si>
  <si>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</si>
  <si>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</si>
  <si>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</si>
  <si>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</si>
  <si>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</si>
  <si>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</si>
  <si>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</si>
  <si>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</si>
  <si>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</si>
  <si>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</si>
  <si>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</si>
  <si>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</si>
  <si>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</si>
  <si>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</si>
  <si>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</si>
  <si>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</si>
  <si>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</si>
  <si>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</si>
  <si>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</si>
  <si>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</si>
  <si>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</si>
  <si>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</si>
  <si>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</si>
  <si>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</si>
  <si>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</si>
  <si>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</si>
  <si>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</si>
  <si>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</si>
  <si>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</si>
  <si>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</si>
  <si>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</si>
  <si>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</si>
  <si>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</si>
  <si>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</si>
  <si>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</si>
  <si>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</si>
  <si>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</si>
  <si>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</si>
  <si>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</si>
  <si>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</si>
  <si>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</si>
  <si>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</si>
  <si>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</si>
  <si>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</si>
  <si>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</si>
  <si>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</si>
  <si>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</si>
  <si>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</si>
  <si>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</si>
  <si>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</si>
  <si>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</si>
  <si>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</si>
  <si>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</si>
  <si>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</si>
  <si>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</si>
  <si>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</si>
  <si>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</si>
  <si>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</si>
  <si>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</si>
  <si>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</si>
  <si>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</si>
  <si>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</si>
  <si>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</si>
  <si>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</si>
  <si>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</si>
  <si>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</si>
  <si>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</si>
  <si>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</si>
  <si>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</si>
  <si>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</si>
  <si>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</si>
  <si>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</si>
  <si>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</si>
  <si>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</si>
  <si>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</si>
  <si>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</si>
  <si>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</si>
  <si>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</si>
  <si>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</si>
  <si>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</si>
  <si>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</si>
  <si>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</si>
  <si>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</si>
  <si>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</si>
  <si>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</si>
  <si>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</si>
  <si>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</si>
  <si>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</si>
  <si>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</si>
  <si>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</si>
  <si>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</si>
  <si>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</si>
  <si>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</si>
  <si>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</si>
  <si>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</si>
  <si>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</si>
  <si>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</si>
  <si>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</si>
  <si>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</si>
  <si>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</si>
  <si>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</si>
  <si>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</si>
  <si>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</si>
  <si>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</si>
  <si>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</si>
  <si>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</si>
  <si>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</si>
  <si>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</si>
  <si>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</si>
  <si>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</si>
  <si>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</si>
  <si>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</si>
  <si>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</si>
  <si>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</si>
  <si>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</si>
  <si>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</si>
  <si>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</si>
  <si>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</si>
  <si>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</si>
  <si>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</si>
  <si>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</si>
  <si>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</si>
  <si>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</si>
  <si>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</si>
  <si>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</si>
  <si>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</si>
  <si>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</si>
  <si>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</si>
  <si>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</si>
  <si>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</si>
  <si>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</si>
  <si>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</si>
  <si>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</si>
  <si>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</si>
  <si>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</si>
  <si>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</si>
  <si>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</si>
  <si>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</si>
  <si>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</si>
  <si>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</si>
  <si>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</si>
  <si>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</si>
  <si>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</si>
  <si>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</si>
  <si>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</si>
  <si>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</si>
  <si>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</si>
  <si>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</si>
  <si>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</si>
  <si>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</si>
  <si>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</si>
  <si>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</si>
  <si>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</si>
  <si>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</si>
  <si>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</si>
  <si>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</si>
  <si>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</si>
  <si>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</si>
  <si>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</si>
  <si>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</si>
  <si>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</si>
  <si>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</si>
  <si>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</si>
  <si>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</si>
  <si>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</si>
  <si>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</si>
  <si>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</si>
  <si>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</si>
  <si>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</si>
  <si>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</si>
  <si>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</si>
  <si>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</si>
  <si>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</si>
  <si>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</si>
  <si>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</si>
  <si>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</si>
  <si>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</si>
  <si>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</si>
  <si>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</si>
  <si>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</si>
  <si>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</si>
  <si>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</si>
  <si>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</si>
  <si>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</si>
  <si>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</si>
  <si>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</si>
  <si>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</si>
  <si>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</si>
  <si>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</si>
  <si>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</si>
  <si>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</si>
  <si>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</si>
  <si>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</si>
  <si>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</si>
  <si>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</si>
  <si>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</si>
  <si>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</si>
  <si>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</si>
  <si>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</si>
  <si>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</si>
  <si>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</si>
  <si>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</si>
  <si>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</si>
  <si>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</si>
  <si>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</si>
  <si>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</si>
  <si>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</si>
  <si>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</si>
  <si>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</si>
  <si>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</si>
  <si>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</si>
  <si>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</si>
  <si>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</si>
  <si>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</si>
  <si>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</si>
  <si>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</si>
  <si>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</si>
  <si>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</si>
  <si>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</si>
  <si>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</si>
  <si>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</si>
  <si>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</si>
  <si>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</si>
  <si>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</si>
  <si>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</si>
  <si>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</si>
  <si>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</si>
  <si>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</si>
  <si>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</si>
  <si>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</si>
  <si>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</si>
  <si>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</si>
  <si>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</si>
  <si>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</si>
  <si>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</si>
  <si>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</si>
  <si>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</si>
  <si>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</si>
  <si>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</si>
  <si>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</si>
  <si>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</si>
  <si>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</si>
  <si>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</si>
  <si>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</si>
  <si>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</si>
  <si>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</si>
  <si>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</si>
  <si>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</si>
  <si>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</si>
  <si>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</si>
  <si>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</si>
  <si>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</si>
  <si>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</si>
  <si>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</si>
  <si>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</si>
  <si>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</si>
  <si>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</si>
  <si>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</si>
  <si>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</si>
  <si>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</si>
  <si>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</si>
  <si>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</si>
  <si>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</si>
  <si>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</si>
  <si>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</si>
  <si>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</si>
  <si>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</si>
  <si>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</si>
  <si>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</si>
  <si>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</si>
  <si>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</si>
  <si>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</si>
  <si>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</si>
  <si>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</si>
  <si>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</si>
  <si>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</si>
  <si>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</si>
  <si>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</si>
  <si>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</si>
  <si>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</si>
  <si>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</si>
  <si>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</si>
  <si>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</si>
  <si>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</si>
  <si>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</si>
  <si>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</si>
  <si>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</si>
  <si>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</si>
  <si>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</si>
  <si>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</si>
  <si>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</si>
  <si>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</si>
  <si>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</si>
  <si>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</si>
  <si>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</si>
  <si>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</si>
  <si>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</si>
  <si>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</si>
  <si>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</si>
  <si>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</si>
  <si>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</si>
  <si>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</si>
  <si>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</si>
  <si>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</si>
  <si>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</si>
  <si>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</si>
  <si>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</si>
  <si>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</si>
  <si>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</si>
  <si>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</si>
  <si>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</si>
  <si>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</si>
  <si>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</si>
  <si>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</si>
  <si>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</si>
  <si>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</si>
  <si>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</si>
  <si>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</si>
  <si>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</si>
  <si>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</si>
  <si>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</si>
  <si>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</si>
  <si>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</si>
  <si>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</si>
  <si>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</si>
  <si>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</si>
  <si>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</si>
  <si>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</si>
  <si>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</si>
  <si>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</si>
  <si>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</si>
  <si>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</si>
  <si>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</si>
  <si>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</si>
  <si>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</si>
  <si>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</si>
  <si>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</si>
  <si>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</si>
  <si>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</si>
  <si>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</si>
  <si>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</si>
  <si>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</si>
  <si>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</si>
  <si>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</si>
  <si>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</si>
  <si>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</si>
  <si>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</si>
  <si>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</si>
  <si>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</si>
  <si>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</si>
  <si>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</si>
  <si>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</si>
  <si>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</si>
  <si>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</si>
  <si>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</si>
  <si>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</si>
  <si>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</si>
  <si>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</si>
  <si>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</si>
  <si>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</si>
  <si>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</si>
  <si>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</si>
  <si>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</si>
  <si>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</si>
  <si>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</si>
  <si>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</si>
  <si>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</si>
  <si>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</si>
  <si>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</si>
  <si>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</si>
  <si>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</si>
  <si>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</si>
  <si>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</si>
  <si>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</si>
  <si>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</si>
  <si>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</si>
  <si>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</si>
  <si>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</si>
  <si>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</si>
  <si>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</si>
  <si>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</si>
  <si>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</si>
  <si>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</si>
  <si>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</si>
  <si>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</si>
  <si>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</si>
  <si>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</si>
  <si>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</si>
  <si>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</si>
  <si>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</si>
  <si>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</si>
  <si>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</si>
  <si>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</si>
  <si>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</si>
  <si>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</si>
  <si>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</si>
  <si>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</si>
  <si>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</si>
  <si>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</si>
  <si>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</si>
  <si>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</si>
  <si>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</si>
  <si>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</si>
  <si>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</si>
  <si>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</si>
  <si>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</si>
  <si>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</si>
  <si>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</si>
  <si>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</si>
  <si>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</si>
  <si>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</si>
  <si>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</si>
  <si>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</si>
  <si>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</si>
  <si>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</si>
  <si>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</si>
  <si>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</si>
  <si>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</si>
  <si>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</si>
  <si>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</si>
  <si>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</si>
  <si>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</si>
  <si>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</si>
  <si>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</si>
  <si>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</si>
  <si>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</si>
  <si>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</si>
  <si>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</si>
  <si>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</si>
  <si>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</si>
  <si>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</si>
  <si>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</si>
  <si>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</si>
  <si>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</si>
  <si>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</si>
  <si>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</si>
  <si>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</si>
  <si>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</si>
  <si>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</si>
  <si>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</si>
  <si>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</si>
  <si>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</si>
  <si>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</si>
  <si>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</si>
  <si>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</si>
  <si>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</si>
  <si>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</si>
  <si>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</si>
  <si>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</si>
  <si>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</si>
  <si>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</si>
  <si>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</si>
  <si>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</si>
  <si>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</si>
  <si>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</si>
  <si>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</si>
  <si>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</si>
  <si>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</si>
  <si>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</si>
  <si>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</si>
  <si>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</si>
  <si>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</si>
  <si>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</si>
  <si>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</si>
  <si>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</si>
  <si>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</si>
  <si>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</si>
  <si>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</si>
  <si>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</si>
  <si>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</si>
  <si>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</si>
  <si>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</si>
  <si>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</si>
  <si>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</si>
  <si>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</si>
  <si>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</si>
  <si>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</si>
  <si>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</si>
  <si>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</si>
  <si>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</si>
  <si>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</si>
  <si>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</si>
  <si>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</si>
  <si>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</si>
  <si>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</si>
  <si>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</si>
  <si>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</si>
  <si>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</si>
  <si>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</si>
  <si>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</si>
  <si>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</si>
  <si>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</si>
  <si>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</si>
  <si>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</si>
  <si>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</si>
  <si>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</si>
  <si>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</si>
  <si>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</si>
  <si>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</si>
  <si>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</si>
  <si>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</si>
  <si>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</si>
  <si>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</si>
  <si>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</si>
  <si>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</si>
  <si>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</si>
  <si>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</si>
  <si>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</si>
  <si>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</si>
  <si>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</si>
  <si>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</si>
  <si>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</si>
  <si>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</si>
  <si>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</si>
  <si>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</si>
  <si>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</si>
  <si>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</si>
  <si>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</si>
  <si>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</si>
  <si>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</si>
  <si>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</si>
  <si>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</si>
  <si>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</si>
  <si>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</si>
  <si>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</si>
  <si>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</si>
  <si>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</si>
  <si>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</si>
  <si>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</si>
  <si>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</si>
  <si>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</si>
  <si>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</si>
  <si>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</si>
  <si>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</si>
  <si>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</si>
  <si>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</si>
  <si>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</si>
  <si>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</si>
  <si>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</si>
  <si>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</si>
  <si>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</si>
  <si>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</si>
  <si>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</si>
  <si>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</si>
  <si>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</si>
  <si>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</si>
  <si>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</si>
  <si>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</si>
  <si>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</si>
  <si>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</si>
  <si>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</si>
  <si>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</si>
  <si>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</si>
  <si>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</si>
  <si>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</si>
  <si>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</si>
  <si>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</si>
  <si>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</si>
  <si>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</si>
  <si>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</si>
  <si>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</si>
  <si>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</si>
  <si>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</si>
  <si>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</si>
  <si>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</si>
  <si>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</si>
  <si>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</si>
  <si>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</si>
  <si>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</si>
  <si>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</si>
  <si>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</si>
  <si>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</si>
  <si>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</si>
  <si>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</si>
  <si>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</si>
  <si>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</si>
  <si>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</si>
  <si>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</si>
  <si>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</si>
  <si>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</si>
  <si>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</si>
  <si>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</si>
  <si>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</si>
  <si>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</si>
  <si>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</si>
  <si>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</si>
  <si>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</si>
  <si>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</si>
  <si>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</si>
  <si>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</si>
  <si>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</si>
  <si>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</si>
  <si>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</si>
  <si>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</si>
  <si>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</si>
  <si>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</si>
  <si>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</si>
  <si>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</si>
  <si>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</si>
  <si>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</si>
  <si>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</si>
  <si>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</si>
  <si>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</si>
  <si>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</si>
  <si>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</si>
  <si>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</si>
  <si>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</si>
  <si>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</si>
  <si>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</si>
  <si>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</si>
  <si>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</si>
  <si>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</si>
  <si>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</si>
  <si>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</si>
  <si>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</si>
  <si>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</si>
  <si>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</si>
  <si>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</si>
  <si>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</si>
  <si>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</si>
  <si>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</si>
  <si>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</si>
  <si>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</si>
  <si>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</si>
  <si>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</si>
  <si>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</si>
  <si>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</si>
  <si>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</si>
  <si>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</si>
  <si>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</si>
  <si>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</si>
  <si>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</si>
  <si>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</si>
  <si>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</si>
  <si>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</si>
  <si>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</si>
  <si>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</si>
  <si>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</si>
  <si>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</si>
  <si>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</si>
  <si>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</si>
  <si>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</si>
  <si>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</si>
  <si>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</si>
  <si>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</si>
  <si>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</si>
  <si>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</si>
  <si>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</si>
  <si>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</si>
  <si>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</si>
  <si>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</si>
  <si>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</si>
  <si>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</si>
  <si>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</si>
  <si>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</si>
  <si>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</si>
  <si>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</si>
  <si>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</si>
  <si>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</si>
  <si>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</si>
  <si>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</si>
  <si>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</si>
  <si>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</si>
  <si>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</si>
  <si>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</si>
  <si>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</si>
  <si>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</si>
  <si>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</si>
  <si>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</si>
  <si>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</si>
  <si>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</si>
  <si>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</si>
  <si>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</si>
  <si>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</si>
  <si>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</si>
  <si>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</si>
  <si>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</si>
  <si>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</si>
  <si>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</si>
  <si>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</si>
  <si>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</si>
  <si>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</si>
  <si>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</si>
  <si>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</si>
  <si>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</si>
  <si>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</si>
  <si>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</si>
  <si>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</si>
  <si>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</si>
  <si>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</si>
  <si>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</si>
  <si>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</si>
  <si>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</si>
  <si>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</si>
  <si>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</si>
  <si>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</si>
  <si>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</si>
  <si>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</si>
  <si>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</si>
  <si>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</si>
  <si>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</si>
  <si>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</si>
  <si>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</si>
  <si>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</si>
  <si>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</si>
  <si>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</si>
  <si>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</si>
  <si>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</si>
  <si>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</si>
  <si>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</si>
  <si>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</si>
  <si>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</si>
  <si>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</si>
  <si>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</si>
  <si>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</si>
  <si>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</si>
  <si>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</si>
  <si>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</si>
  <si>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</si>
  <si>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</si>
  <si>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</si>
  <si>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</si>
  <si>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</si>
  <si>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</si>
  <si>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</si>
  <si>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</si>
  <si>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</si>
  <si>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</si>
  <si>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</si>
  <si>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</si>
  <si>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</si>
  <si>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</si>
  <si>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</si>
  <si>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</si>
  <si>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</si>
  <si>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</si>
  <si>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</si>
  <si>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</si>
  <si>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</si>
  <si>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</si>
  <si>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</si>
  <si>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</si>
  <si>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</si>
  <si>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</si>
  <si>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</si>
  <si>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</si>
  <si>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</si>
  <si>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</si>
  <si>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</si>
  <si>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</si>
  <si>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</si>
  <si>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</si>
  <si>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</si>
  <si>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</si>
  <si>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</si>
  <si>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</si>
  <si>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</si>
  <si>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</si>
  <si>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</si>
  <si>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</si>
  <si>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</si>
  <si>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</si>
  <si>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</si>
  <si>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</si>
  <si>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</si>
  <si>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</si>
  <si>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</si>
  <si>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</si>
  <si>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</si>
  <si>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</si>
  <si>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</si>
  <si>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</si>
  <si>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</si>
  <si>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</si>
  <si>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</si>
  <si>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</si>
  <si>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</si>
  <si>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</si>
  <si>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</si>
  <si>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</si>
  <si>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</si>
  <si>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</si>
  <si>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</si>
  <si>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</si>
  <si>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</si>
  <si>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</si>
  <si>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</si>
  <si>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</si>
  <si>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</si>
  <si>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</si>
  <si>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</si>
  <si>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</si>
  <si>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</si>
  <si>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</si>
  <si>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</si>
  <si>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</si>
  <si>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</si>
  <si>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</si>
  <si>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</si>
  <si>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</si>
  <si>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</si>
  <si>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</si>
  <si>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</si>
  <si>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</si>
  <si>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</si>
  <si>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</si>
  <si>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</si>
  <si>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</si>
  <si>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</si>
  <si>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</si>
  <si>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</si>
  <si>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</si>
  <si>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</si>
  <si>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</si>
  <si>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</si>
  <si>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</si>
  <si>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</si>
  <si>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</si>
  <si>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</si>
  <si>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</si>
  <si>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</si>
  <si>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</si>
  <si>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</si>
  <si>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</si>
  <si>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</si>
  <si>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</si>
  <si>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</si>
  <si>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</si>
  <si>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</si>
  <si>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</si>
  <si>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</si>
  <si>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</si>
  <si>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</si>
  <si>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</si>
  <si>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</si>
  <si>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</si>
  <si>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</si>
  <si>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</si>
  <si>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</si>
  <si>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</si>
  <si>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</si>
  <si>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</si>
  <si>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</si>
  <si>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</si>
  <si>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</si>
  <si>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</si>
  <si>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</si>
  <si>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</si>
  <si>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</si>
  <si>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</si>
  <si>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</si>
  <si>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</si>
  <si>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</si>
  <si>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</si>
  <si>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</si>
  <si>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</si>
  <si>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</si>
  <si>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</si>
  <si>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</si>
  <si>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</si>
  <si>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</si>
  <si>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</si>
  <si>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</si>
  <si>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</si>
  <si>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</si>
  <si>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</si>
  <si>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</si>
  <si>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</si>
  <si>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</si>
  <si>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</si>
  <si>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</si>
  <si>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</si>
  <si>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</si>
  <si>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</si>
  <si>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</si>
  <si>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</si>
  <si>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</si>
  <si>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</si>
  <si>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</si>
  <si>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</si>
  <si>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</si>
  <si>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</si>
  <si>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</si>
  <si>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</si>
  <si>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</si>
  <si>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</si>
  <si>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</si>
  <si>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</si>
  <si>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</si>
  <si>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</si>
  <si>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</si>
  <si>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</si>
  <si>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</si>
  <si>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</si>
  <si>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</si>
  <si>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</si>
  <si>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</si>
  <si>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</si>
  <si>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</si>
  <si>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</si>
  <si>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</si>
  <si>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</si>
  <si>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</si>
  <si>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</si>
  <si>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</si>
  <si>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</si>
  <si>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</si>
  <si>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</si>
  <si>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</si>
  <si>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</si>
  <si>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</si>
  <si>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</si>
  <si>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</si>
  <si>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</si>
  <si>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</si>
  <si>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</si>
  <si>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</si>
  <si>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</si>
  <si>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</si>
  <si>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</si>
  <si>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</si>
  <si>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</si>
  <si>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</si>
  <si>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</si>
  <si>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</si>
  <si>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</si>
  <si>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</si>
  <si>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</si>
  <si>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</si>
  <si>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</si>
  <si>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</si>
  <si>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</si>
  <si>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</si>
  <si>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</si>
  <si>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</si>
  <si>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</si>
  <si>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</si>
  <si>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</si>
  <si>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</si>
  <si>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</si>
  <si>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</si>
  <si>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</si>
  <si>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</si>
  <si>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</si>
  <si>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</si>
  <si>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</si>
  <si>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</si>
  <si>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</si>
  <si>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</si>
  <si>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</si>
  <si>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</si>
  <si>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</si>
  <si>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</si>
  <si>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</si>
  <si>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</si>
  <si>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</si>
  <si>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</si>
  <si>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</si>
  <si>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</si>
  <si>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</si>
  <si>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</si>
  <si>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</si>
  <si>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</si>
  <si>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</si>
  <si>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</si>
  <si>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</si>
  <si>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</si>
  <si>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</si>
  <si>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</si>
  <si>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</si>
  <si>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</si>
  <si>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</si>
  <si>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</si>
  <si>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</si>
  <si>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</si>
  <si>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</si>
  <si>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</si>
  <si>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</si>
  <si>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</si>
  <si>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</si>
  <si>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</si>
  <si>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</si>
  <si>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</si>
  <si>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</si>
  <si>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</si>
  <si>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</si>
  <si>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</si>
  <si>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</si>
  <si>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</si>
  <si>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</si>
  <si>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</si>
  <si>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</si>
  <si>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</si>
  <si>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</si>
  <si>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</si>
  <si>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</si>
  <si>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</si>
  <si>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</si>
  <si>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</si>
  <si>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</si>
  <si>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</si>
  <si>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</si>
  <si>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</si>
  <si>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</si>
  <si>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</si>
  <si>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</si>
  <si>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</si>
  <si>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</si>
  <si>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</si>
  <si>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</si>
  <si>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</si>
  <si>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</si>
  <si>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</si>
  <si>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</si>
  <si>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</si>
  <si>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</si>
  <si>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</si>
  <si>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</si>
  <si>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</si>
  <si>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</si>
  <si>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</si>
  <si>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</si>
  <si>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</si>
  <si>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</si>
  <si>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</si>
  <si>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</si>
  <si>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</si>
  <si>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</si>
  <si>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</si>
  <si>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</si>
  <si>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</si>
  <si>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</si>
  <si>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</si>
  <si>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</si>
  <si>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</si>
  <si>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</si>
  <si>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</si>
  <si>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</si>
  <si>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</si>
  <si>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</si>
  <si>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</si>
  <si>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</si>
  <si>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</si>
  <si>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</si>
  <si>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</si>
  <si>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</si>
  <si>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</si>
  <si>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</si>
  <si>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</si>
  <si>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</si>
  <si>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</si>
  <si>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</si>
  <si>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</si>
  <si>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</si>
  <si>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</si>
  <si>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</si>
  <si>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</si>
  <si>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</si>
  <si>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</si>
  <si>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</si>
  <si>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</si>
  <si>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</si>
  <si>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</si>
  <si>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</si>
  <si>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</si>
  <si>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</si>
  <si>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</si>
  <si>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</si>
  <si>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</si>
  <si>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</si>
  <si>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</si>
  <si>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</si>
  <si>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</si>
  <si>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</si>
  <si>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</si>
  <si>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</si>
  <si>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</si>
  <si>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</si>
  <si>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</si>
  <si>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</si>
  <si>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</si>
  <si>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</si>
  <si>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</si>
  <si>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</si>
  <si>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</si>
  <si>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</si>
  <si>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</si>
  <si>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</si>
  <si>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</si>
  <si>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</si>
  <si>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16-019-4300-26</t>
  </si>
  <si>
    <t>DeKalb / LaSalle / Kendall</t>
  </si>
  <si>
    <t>720 Wells Street</t>
  </si>
  <si>
    <t>Sandwich</t>
  </si>
  <si>
    <t>rkschmit@kidsroe.org</t>
  </si>
  <si>
    <t>Rick Schmitt</t>
  </si>
  <si>
    <t>(815) 786-2187</t>
  </si>
  <si>
    <t>(815) 786-6229</t>
  </si>
  <si>
    <t>Mack &amp; Associates, P.C.</t>
  </si>
  <si>
    <t>Tawnya Mack, CPA</t>
  </si>
  <si>
    <t>116 E Washington Street, Suite One</t>
  </si>
  <si>
    <t>Morris</t>
  </si>
  <si>
    <t>(815) 942-3306</t>
  </si>
  <si>
    <t>(815) 942-9430</t>
  </si>
  <si>
    <t>060-010554</t>
  </si>
  <si>
    <t>tmack@mackcpas.com</t>
  </si>
  <si>
    <t>G.O. LIMITED TAX CAPITAL APPRECIATION SERIES 2005</t>
  </si>
  <si>
    <t>G.O. REFUNDING BONDS, SERIES 2010</t>
  </si>
  <si>
    <t>ISBE TECH LOAN - 2014</t>
  </si>
  <si>
    <t>ISBE TECH LOAN - 2016</t>
  </si>
  <si>
    <t>ISBE TECHNOLOGY LOAN</t>
  </si>
  <si>
    <t>CONSTELLATION NEW ENERGY</t>
  </si>
  <si>
    <t>ARBOR MANAGEMENT, INC.</t>
  </si>
  <si>
    <t>KIDS - ROCKFORD/ROE-DEKALB</t>
  </si>
  <si>
    <t>INDIAN CREEK, HINKLEY-BIG ROCK</t>
  </si>
  <si>
    <t>INDIAN VALLEY VOCATIONAL CENTER</t>
  </si>
  <si>
    <t>SAUMONAUK SCHOOL DIST., KENDALL CO OUTDOOR ED</t>
  </si>
  <si>
    <t>Page 10, Line 72: Educational Fund - Free &amp; reduced lunches</t>
  </si>
  <si>
    <t>Page 10, Line 78: Educational Fund - Musical, play, Madrigals, etc.</t>
  </si>
  <si>
    <t>Page 11, Line 107: Educational Fund - Miscellaneous &amp; reimbursements</t>
  </si>
  <si>
    <t>Page 12, Line 171: Educational Fund  - State Library Grant</t>
  </si>
  <si>
    <t>Page 11, Line 107: Operations &amp; Maintenance Fund - Miscellaneous &amp; reimbursements</t>
  </si>
  <si>
    <t>Page 11, Line 107: Debt Services Fund - Land Cash</t>
  </si>
  <si>
    <t>Balancing Schedule #8 - Long-Term Debt proceeds on page 25 includes ISBE technology loan issued in FY2016</t>
  </si>
  <si>
    <t>which is reported as ISBE loan proceeds (function 7900) on page 8.</t>
  </si>
  <si>
    <t>US DEPARTMENT OF AGRICULTURE:</t>
  </si>
  <si>
    <t>PASSED THROUGH ISBE:</t>
  </si>
  <si>
    <t>NATIONAL SCHOOL LUNCH PROGRAM - 2015</t>
  </si>
  <si>
    <t>NATIONAL SCHOOL LUNCH PROGRAM - 2016</t>
  </si>
  <si>
    <t>SCHOOL BREAKFAST PROGRAM - 2015</t>
  </si>
  <si>
    <t>SCHOOL BREAKFAST PROGRAM - 2016</t>
  </si>
  <si>
    <t>ISBE LANTER COMMODITIES</t>
  </si>
  <si>
    <t>4210-2015</t>
  </si>
  <si>
    <t>4210-2016</t>
  </si>
  <si>
    <t>4220-2015</t>
  </si>
  <si>
    <t>4220-2016</t>
  </si>
  <si>
    <t>N/A</t>
  </si>
  <si>
    <t>TOTAL PASSED THROUGH ISBE</t>
  </si>
  <si>
    <t>TOTAL US DEPARTMENT OF AGRICULTURE</t>
  </si>
  <si>
    <t>MEDICAL ASSISTANCE PROGRAM - 2015</t>
  </si>
  <si>
    <t>MEDICAL ASSISTANCE PROGRAM - 2016</t>
  </si>
  <si>
    <t>4991-2015</t>
  </si>
  <si>
    <t>4991-2016</t>
  </si>
  <si>
    <t>TOTAL PASSED THROUGH IL DEPARTMENT OF HEALTHCARE &amp; FAMILY SERVICES</t>
  </si>
  <si>
    <t>TOTAL US DEPARTMENT OF HEALTH &amp; HUMAN SERVICES</t>
  </si>
  <si>
    <t>US DEPARTMENT OF EDUCATION:</t>
  </si>
  <si>
    <t>US DEPARTMENT OF HEALTH &amp; HUMAN SERVICES:</t>
  </si>
  <si>
    <t>PASSED THROUGH IL DEPARTMENT OF HEALTHCARE &amp; FAMILY SERVICES:</t>
  </si>
  <si>
    <t>TITLE 1 - GRANTS TO LEAS - 2015</t>
  </si>
  <si>
    <t>TITLE 1 - GRANTS TO LEAS - 2016</t>
  </si>
  <si>
    <t>4300-2015</t>
  </si>
  <si>
    <t>4300-2016</t>
  </si>
  <si>
    <t>4600-2015</t>
  </si>
  <si>
    <t>4600-2016</t>
  </si>
  <si>
    <t>4625-2015</t>
  </si>
  <si>
    <t>4625-2016</t>
  </si>
  <si>
    <t>4620-2016</t>
  </si>
  <si>
    <t>TITLE II - TEACHER QUALITY - 2015</t>
  </si>
  <si>
    <t>TITLE II - TEACHER QUALITY - 2016</t>
  </si>
  <si>
    <t>4932-2015</t>
  </si>
  <si>
    <t>4932-2016</t>
  </si>
  <si>
    <t>PASSED THROUGH INDIAN CREEK SCHOOL DISTRICT 425:</t>
  </si>
  <si>
    <t>CTE - PERKINS - TITLE IIIE - TECH PREP - 2016</t>
  </si>
  <si>
    <t>4770-2016</t>
  </si>
  <si>
    <t>FEDERAL SPECIAL ED - PRESCHOOL FLOW-THROUGH - 2015 (M)</t>
  </si>
  <si>
    <t>FEDERAL SPECIAL ED - PRESCHOOL FLOW-THROUGH - 2016 (M)</t>
  </si>
  <si>
    <t>FEDERAL SPECIAL ED - IDEA ROOM &amp; BOARD - 2015 (M)</t>
  </si>
  <si>
    <t>FEDERAL SPECIAL ED - IDEA ROOM &amp; BOARD - 2016 (M)</t>
  </si>
  <si>
    <t>FEDERAL SPECIAL ED - IDEA FLOW THROUGH - 2016 (M)</t>
  </si>
  <si>
    <t>TOTAL PASSED THROUGH INDIAN CREEK SCHOOL DISTRICT 425</t>
  </si>
  <si>
    <t>TOTAL US DEPARTMENT OF EDUCATION</t>
  </si>
  <si>
    <t>TOTAL FEDERAL AWARDS</t>
  </si>
  <si>
    <r>
      <t xml:space="preserve">The accompanying Schedule of Expenditures of Federal Awards includes the federal grant activity of Sandwich CUSD #430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</si>
  <si>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Sandwich CUSD #430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</si>
  <si>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</si>
  <si>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Sandwich CUSD #430</t>
    </r>
    <r>
      <rPr>
        <sz val="9"/>
        <rFont val="Arial"/>
        <family val="2"/>
      </rPr>
      <t xml:space="preserve"> and </t>
    </r>
    <r>
      <rPr>
        <b/>
        <sz val="9"/>
        <rFont val="Arial"/>
        <family val="2"/>
      </rPr>
      <t>are i</t>
    </r>
    <r>
      <rPr>
        <sz val="9"/>
        <rFont val="Arial"/>
        <family val="2"/>
      </rPr>
      <t>ncluded in the Schedule of Expenditures of Federal Awards:</t>
    </r>
  </si>
  <si>
    <t>UNMODIFIED</t>
  </si>
  <si>
    <t>84.173; 84.027</t>
  </si>
  <si>
    <t>FEDERAL SPECIAL EDUCATION CLUSTER (IDEA)</t>
  </si>
  <si>
    <t>There is insufficient financial oversight by District personnel and those charged with governance of the District. Oversight of the District’s processes, procedures, and controls related to financial reporting are not effective to ensure the financial statements and related disclosures are complete and accurate.</t>
  </si>
  <si>
    <t xml:space="preserve">The Board of Education and District Management have the ultimate responsibility for oversight of the District’s system of internal control over financial reporting. While it is acceptable to outsource various functions, responsibility for financial oversight cannot be outsourced to external auditors. As independent auditors, the external auditors cannot be considered a part of the District’s system of internal controls.
In an ideal setting, District Management would possess a thorough understanding of financial and regulatory matters, sufficient to oversee the District’s system of internal control over financial reporting.
</t>
  </si>
  <si>
    <t>As a result of insufficient financial oversight during the year, we identified a significant number of internal control deficiencies and matters, which are included on the following pages and in a separate letter.</t>
  </si>
  <si>
    <t>Material misstatements to the financial statements may not be prevented or detected during the normal course of operations.</t>
  </si>
  <si>
    <t>Due to the changing financial and regulatory environment, as well as turnover in staff responsible for financial reporting and internal controls, District management may not possess comprehensive financial and regulatory knowledge to effectively oversee the District’s system of internal controls over financial reporting.</t>
  </si>
  <si>
    <t>It is imperative that District personnel involved in the financial reporting process and those charged with governance obtain a thorough understanding of financial and regulatory matters, sufficient to take responsibility for oversight of the District’s financial operations and internal controls.</t>
  </si>
  <si>
    <t>Management is aware of this condition, and has begun to implement the necessary policies and procedures.</t>
  </si>
  <si>
    <t xml:space="preserve">The Board of Education has the ultimate responsibility for the District’s system of internal control over financial reporting. As independent auditors, the external auditors cannot be considered a part of the District’s system of internal controls. While it is acceptable to outsource various functions, responsibility for internal control cannot be outsourced to external auditors. While it is common practice for the auditors to prepare the financial statements for many entities, this is considered an internal control deficiency in accordance with generally accepted auditing standards, which requires written communication to those charged with governance.
</t>
  </si>
  <si>
    <t xml:space="preserve">Currently, the District’s personnel do not prepare the District’s financial statements and related disclosures. The District engages the external auditors to assist in preparing these reports using the financial reports provided by the District. </t>
  </si>
  <si>
    <t>The District does not prepare the required related disclosures, or the Schedule of Expenditures of Federal Awards.</t>
  </si>
  <si>
    <t>Because the auditors, not management, have prepared the financial statements and related disclosures, material misstatements to the financial statements may not be prevented or detected by the District’s system of internal controls.</t>
  </si>
  <si>
    <t>Due to the changing financial and regulatory environment, as well as turnover in staff responsible for financial reporting and internal controls, District management may not possess comprehensive financial and regulatory knowledge to effectively prepare or review the financial statements, related disclosures, and Schedule of Expenditures of Federal Awards.</t>
  </si>
  <si>
    <t>The District could implement internal control procedures related to preparation and/or review of financial statements, such as hiring additional staff with knowledge and ability to prepare the financial statements and related disclosures in accordance with GASB standards, providing necessary training and education to current staff to provide them with knowledge and ability to prepare the financial statements and related disclosures in accordance with GASB standards, or hiring a third party accountant to prepare the financial statements and related disclosures before the audit commences.</t>
  </si>
  <si>
    <t>A control deficiency exists when the design or operation of a control does not allow management or employees, in the normal course of performing their assigned functions, to prevent or detect misstatements on a timely basis.</t>
  </si>
  <si>
    <t xml:space="preserve">During the course of the audit, we identified misstatements requiring audit adjustments to be posted. These adjustments had a significant effect on the District’s financial statements, and were primarily related to issuance of short-term and long-term debt. </t>
  </si>
  <si>
    <t>The adjustments primarily related to adjusting cash balances and recording debt issuance transactions.</t>
  </si>
  <si>
    <t>Certain book balances were misstated at year-end, and significant audit adjustments were required to correct the balances.</t>
  </si>
  <si>
    <t xml:space="preserve">Currently monthly reconciliation of the ending fund balances to the reconciled bank balances is not being effectively performed. Additionally, the change in fiscal personnel has made it difficult for the District to detect and correct the misstatement of cash balances.
Debt issuance is a complex and infrequent transaction, and cash flows were not properly recorded.
</t>
  </si>
  <si>
    <t>The District should implement policies and procedures which require a monthly reconciliation of ending fund balances to the reconciled bank balances. Also, month-end, or year-end adjustments should be made to record any transactions that occur outside of the District’s normal operating accounts.</t>
  </si>
  <si>
    <t>The Superintendent and bookkeeping staff will work together with an outsourced business consultant to review the District’s system of internal controls and financial oversight to identify weaknesses and develop solutions.</t>
  </si>
  <si>
    <t>Rick Schmitt, Superintendent</t>
  </si>
  <si>
    <t>Currently, the District’s personnel do not prepare the District’s financial statements and related disclosures. The District engages the external auditors to assist in preparing these reports using the financial reports provided by the District.</t>
  </si>
  <si>
    <t>The Superintendent and bookkeeping staff will work together with an outsourced business consultant to review the District’s system of internal controls and financial reporting to identify weaknesses and develop solutions.</t>
  </si>
  <si>
    <t>DEKALB CO ROE, IASA</t>
  </si>
  <si>
    <t>DoD FRESH FRUIT &amp; VEGETABLES</t>
  </si>
  <si>
    <t>Page 8, Line 89: Adjustment of prior year fund balance due to correction in reporting short-term TANs.</t>
  </si>
  <si>
    <t>Sandwich CUSD 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</si>
</sst>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center"/>
      <protection locked="0"/>
    </xf>
    <xf numFmtId="0" fontId="32" fillId="0" borderId="0" xfId="3" applyFont="1" applyProtection="1"/>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866775</xdr:colOff>
          <xdr:row>5</xdr:row>
          <xdr:rowOff>57150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1400-000001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0" t="s">
        <v>474</v>
      </c>
      <c r="J1" s="2111"/>
      <c r="K1" s="2111"/>
      <c r="L1" s="2111"/>
      <c r="M1" s="2111"/>
      <c r="N1" s="2111"/>
      <c r="O1" s="2111"/>
      <c r="P1" s="2111"/>
      <c r="Q1" s="2111"/>
      <c r="R1" s="2111"/>
      <c r="S1" s="2111"/>
    </row>
    <row r="2" spans="1:28" ht="12" customHeight="1" x14ac:dyDescent="0.2">
      <c r="A2" s="202" t="s">
        <v>1962</v>
      </c>
      <c r="D2" s="203"/>
      <c r="I2" s="2112" t="s">
        <v>1155</v>
      </c>
      <c r="J2" s="2111"/>
      <c r="K2" s="2111"/>
      <c r="L2" s="2111"/>
      <c r="M2" s="2111"/>
      <c r="N2" s="2111"/>
      <c r="O2" s="2111"/>
      <c r="P2" s="2111"/>
      <c r="Q2" s="2111"/>
      <c r="R2" s="2111"/>
      <c r="S2" s="2111"/>
    </row>
    <row r="3" spans="1:28" ht="12" customHeight="1" x14ac:dyDescent="0.2">
      <c r="A3" s="1876" t="s">
        <v>1950</v>
      </c>
      <c r="B3" s="1877"/>
      <c r="C3" s="1877"/>
      <c r="D3" s="1878"/>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45" t="s">
        <v>2087</v>
      </c>
      <c r="C5" s="179" t="s">
        <v>1083</v>
      </c>
      <c r="D5" s="363"/>
      <c r="E5" s="363"/>
      <c r="H5" s="193"/>
      <c r="I5" s="2120" t="s">
        <v>788</v>
      </c>
      <c r="J5" s="2119"/>
      <c r="K5" s="2119"/>
      <c r="L5" s="2119"/>
      <c r="M5" s="2119"/>
      <c r="N5" s="2119"/>
      <c r="O5" s="2119"/>
      <c r="P5" s="2119"/>
      <c r="Q5" s="2119"/>
      <c r="R5" s="2119"/>
      <c r="S5" s="2119"/>
    </row>
    <row r="6" spans="1:28" ht="14.1" customHeight="1" x14ac:dyDescent="0.2">
      <c r="B6" s="445"/>
      <c r="C6" s="179" t="s">
        <v>1084</v>
      </c>
      <c r="D6" s="363"/>
      <c r="E6" s="363"/>
      <c r="I6" s="2118" t="s">
        <v>1051</v>
      </c>
      <c r="J6" s="2119"/>
      <c r="K6" s="2119"/>
      <c r="L6" s="2119"/>
      <c r="M6" s="2119"/>
      <c r="N6" s="2119"/>
      <c r="O6" s="2119"/>
      <c r="P6" s="2119"/>
      <c r="Q6" s="2119"/>
      <c r="R6" s="2119"/>
      <c r="S6" s="2119"/>
    </row>
    <row r="7" spans="1:28" ht="12.2" customHeight="1" x14ac:dyDescent="0.2">
      <c r="I7" s="2113">
        <v>42551</v>
      </c>
      <c r="J7" s="2114"/>
      <c r="K7" s="2114"/>
      <c r="L7" s="2114"/>
      <c r="M7" s="2114"/>
      <c r="N7" s="2114"/>
      <c r="O7" s="2114"/>
      <c r="P7" s="2114"/>
      <c r="Q7" s="2114"/>
      <c r="R7" s="2114"/>
      <c r="S7" s="211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5" t="s">
        <v>782</v>
      </c>
      <c r="J9" s="2116"/>
      <c r="K9" s="2116"/>
      <c r="L9" s="2116"/>
      <c r="M9" s="2116"/>
      <c r="N9" s="2116"/>
      <c r="O9" s="2116"/>
      <c r="P9" s="2116"/>
      <c r="Q9" s="2116"/>
      <c r="R9" s="2116"/>
      <c r="S9" s="2117"/>
      <c r="T9" s="2131" t="s">
        <v>630</v>
      </c>
      <c r="U9" s="2132"/>
      <c r="V9" s="2132"/>
      <c r="W9" s="2132"/>
      <c r="X9" s="2132"/>
      <c r="Y9" s="2132"/>
      <c r="Z9" s="2132"/>
      <c r="AA9" s="2133"/>
    </row>
    <row r="10" spans="1:28" ht="13.5" customHeight="1" x14ac:dyDescent="0.2">
      <c r="A10" s="2138" t="s">
        <v>783</v>
      </c>
      <c r="B10" s="2139"/>
      <c r="C10" s="2139"/>
      <c r="D10" s="2139"/>
      <c r="E10" s="2139"/>
      <c r="F10" s="2139"/>
      <c r="G10" s="2139"/>
      <c r="H10" s="2140"/>
      <c r="I10" s="183"/>
      <c r="J10" s="184"/>
      <c r="K10" s="182"/>
      <c r="R10" s="184"/>
      <c r="S10" s="184"/>
      <c r="T10" s="2134"/>
      <c r="U10" s="2119"/>
      <c r="V10" s="2119"/>
      <c r="W10" s="2119"/>
      <c r="X10" s="2119"/>
      <c r="Y10" s="2119"/>
      <c r="Z10" s="2119"/>
      <c r="AA10" s="2125"/>
    </row>
    <row r="11" spans="1:28" ht="14.25" customHeight="1" x14ac:dyDescent="0.2">
      <c r="A11" s="2141" t="s">
        <v>1131</v>
      </c>
      <c r="B11" s="2142"/>
      <c r="C11" s="2142"/>
      <c r="D11" s="2142"/>
      <c r="E11" s="2142"/>
      <c r="F11" s="2142"/>
      <c r="G11" s="2142"/>
      <c r="H11" s="2143"/>
      <c r="I11" s="181"/>
      <c r="J11" s="344"/>
      <c r="K11" s="181"/>
      <c r="O11" s="1761" t="s">
        <v>2087</v>
      </c>
      <c r="P11" s="379" t="s">
        <v>225</v>
      </c>
      <c r="Q11" s="184"/>
      <c r="R11" s="182"/>
      <c r="S11" s="181"/>
      <c r="T11" s="2135"/>
      <c r="U11" s="2136"/>
      <c r="V11" s="2136"/>
      <c r="W11" s="2136"/>
      <c r="X11" s="2136"/>
      <c r="Y11" s="2136"/>
      <c r="Z11" s="2136"/>
      <c r="AA11" s="2137"/>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44" t="s">
        <v>2088</v>
      </c>
      <c r="B13" s="2145"/>
      <c r="C13" s="2145"/>
      <c r="D13" s="2145"/>
      <c r="E13" s="2145"/>
      <c r="F13" s="2145"/>
      <c r="G13" s="2145"/>
      <c r="H13" s="2146"/>
      <c r="I13" s="185"/>
      <c r="J13" s="184"/>
      <c r="K13" s="182"/>
      <c r="L13" s="184"/>
      <c r="M13" s="184"/>
      <c r="N13" s="184"/>
      <c r="O13" s="184"/>
      <c r="P13" s="184"/>
      <c r="Q13" s="184"/>
      <c r="R13" s="184"/>
      <c r="S13" s="184"/>
      <c r="T13" s="2149" t="s">
        <v>2096</v>
      </c>
      <c r="U13" s="2150"/>
      <c r="V13" s="2150"/>
      <c r="W13" s="2150"/>
      <c r="X13" s="2150"/>
      <c r="Y13" s="2151"/>
      <c r="Z13" s="2151"/>
      <c r="AA13" s="215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8" t="s">
        <v>2089</v>
      </c>
      <c r="B15" s="2147"/>
      <c r="C15" s="2147"/>
      <c r="D15" s="2147"/>
      <c r="E15" s="2147"/>
      <c r="F15" s="2147"/>
      <c r="G15" s="2147"/>
      <c r="H15" s="2148"/>
      <c r="T15" s="2079" t="s">
        <v>2097</v>
      </c>
      <c r="U15" s="2100"/>
      <c r="V15" s="2100"/>
      <c r="W15" s="2100"/>
      <c r="X15" s="2100"/>
      <c r="Y15" s="2153"/>
      <c r="Z15" s="2153"/>
      <c r="AA15" s="215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4" t="s">
        <v>2203</v>
      </c>
      <c r="B17" s="2105"/>
      <c r="C17" s="2105"/>
      <c r="D17" s="2105"/>
      <c r="E17" s="2105"/>
      <c r="F17" s="2105"/>
      <c r="G17" s="2105"/>
      <c r="H17" s="2130"/>
      <c r="T17" s="2158" t="s">
        <v>2098</v>
      </c>
      <c r="U17" s="2159"/>
      <c r="V17" s="2159"/>
      <c r="W17" s="2159"/>
      <c r="X17" s="2159"/>
      <c r="Y17" s="2159"/>
      <c r="Z17" s="2159"/>
      <c r="AA17" s="2160"/>
    </row>
    <row r="18" spans="1:27" ht="13.5" customHeight="1" x14ac:dyDescent="0.2">
      <c r="A18" s="364" t="s">
        <v>627</v>
      </c>
      <c r="B18" s="346"/>
      <c r="C18" s="342"/>
      <c r="D18" s="346"/>
      <c r="E18" s="346"/>
      <c r="F18" s="346"/>
      <c r="G18" s="346"/>
      <c r="H18" s="276"/>
      <c r="I18" s="2129" t="s">
        <v>784</v>
      </c>
      <c r="J18" s="2088"/>
      <c r="K18" s="2088"/>
      <c r="L18" s="2088"/>
      <c r="M18" s="2088"/>
      <c r="N18" s="2088"/>
      <c r="O18" s="2088"/>
      <c r="P18" s="2088"/>
      <c r="Q18" s="2088"/>
      <c r="R18" s="2088"/>
      <c r="S18" s="2089"/>
      <c r="T18" s="364" t="s">
        <v>827</v>
      </c>
      <c r="U18" s="271"/>
      <c r="V18" s="342"/>
      <c r="W18" s="270"/>
      <c r="X18" s="364" t="s">
        <v>306</v>
      </c>
      <c r="Y18" s="351"/>
      <c r="Z18" s="1974" t="s">
        <v>785</v>
      </c>
      <c r="AA18" s="201"/>
    </row>
    <row r="19" spans="1:27" ht="13.5" customHeight="1" x14ac:dyDescent="0.2">
      <c r="A19" s="2098" t="s">
        <v>2090</v>
      </c>
      <c r="B19" s="2096"/>
      <c r="C19" s="2096"/>
      <c r="D19" s="2096"/>
      <c r="E19" s="2096"/>
      <c r="F19" s="2096"/>
      <c r="G19" s="2096"/>
      <c r="H19" s="2078"/>
      <c r="I19" s="184"/>
      <c r="J19" s="378"/>
      <c r="K19" s="195"/>
      <c r="L19" s="193"/>
      <c r="M19" s="659" t="s">
        <v>360</v>
      </c>
      <c r="P19" s="181"/>
      <c r="Q19" s="181"/>
      <c r="R19" s="181"/>
      <c r="S19" s="185"/>
      <c r="T19" s="2098" t="s">
        <v>2099</v>
      </c>
      <c r="U19" s="2077"/>
      <c r="V19" s="2077"/>
      <c r="W19" s="2078"/>
      <c r="X19" s="2095" t="s">
        <v>2027</v>
      </c>
      <c r="Y19" s="2157"/>
      <c r="Z19" s="2155">
        <v>60450</v>
      </c>
      <c r="AA19" s="215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6" t="s">
        <v>2091</v>
      </c>
      <c r="B21" s="2077"/>
      <c r="C21" s="2077"/>
      <c r="D21" s="2077"/>
      <c r="E21" s="2077"/>
      <c r="F21" s="2077"/>
      <c r="G21" s="2077"/>
      <c r="H21" s="2078"/>
      <c r="I21" s="2124" t="s">
        <v>786</v>
      </c>
      <c r="J21" s="2119"/>
      <c r="K21" s="2119"/>
      <c r="L21" s="2119"/>
      <c r="M21" s="2119"/>
      <c r="N21" s="2119"/>
      <c r="O21" s="2119"/>
      <c r="P21" s="2119"/>
      <c r="Q21" s="2119"/>
      <c r="R21" s="2119"/>
      <c r="S21" s="2125"/>
      <c r="T21" s="2104" t="s">
        <v>2100</v>
      </c>
      <c r="U21" s="2164"/>
      <c r="V21" s="2164"/>
      <c r="W21" s="2164"/>
      <c r="X21" s="2169" t="s">
        <v>2101</v>
      </c>
      <c r="Y21" s="2167"/>
      <c r="Z21" s="2167"/>
      <c r="AA21" s="2168"/>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2023</v>
      </c>
      <c r="U22" s="271"/>
      <c r="V22" s="342"/>
      <c r="W22" s="271"/>
      <c r="X22" s="1975" t="s">
        <v>1631</v>
      </c>
      <c r="Z22" s="200"/>
      <c r="AA22" s="201"/>
    </row>
    <row r="23" spans="1:27" ht="13.5" customHeight="1" x14ac:dyDescent="0.2">
      <c r="A23" s="2121" t="s">
        <v>2092</v>
      </c>
      <c r="B23" s="2122"/>
      <c r="C23" s="2122"/>
      <c r="D23" s="2122"/>
      <c r="E23" s="2122"/>
      <c r="F23" s="2122"/>
      <c r="G23" s="2122"/>
      <c r="H23" s="2123"/>
      <c r="T23" s="2104" t="s">
        <v>2102</v>
      </c>
      <c r="U23" s="2164"/>
      <c r="V23" s="2164"/>
      <c r="W23" s="2164"/>
      <c r="X23" s="2166">
        <v>42736</v>
      </c>
      <c r="Y23" s="2167"/>
      <c r="Z23" s="2167"/>
      <c r="AA23" s="216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6">
        <v>60548</v>
      </c>
      <c r="B25" s="2077"/>
      <c r="C25" s="2077"/>
      <c r="D25" s="2077"/>
      <c r="E25" s="2077"/>
      <c r="F25" s="2077"/>
      <c r="G25" s="2077"/>
      <c r="H25" s="2078"/>
      <c r="I25" s="660"/>
      <c r="J25" s="204"/>
      <c r="K25" s="204"/>
      <c r="L25" s="204"/>
      <c r="M25" s="204"/>
      <c r="N25" s="204"/>
      <c r="O25" s="204"/>
      <c r="P25" s="204"/>
      <c r="Q25" s="204"/>
      <c r="R25" s="204"/>
      <c r="S25" s="205"/>
      <c r="T25" s="2161" t="s">
        <v>2103</v>
      </c>
      <c r="U25" s="2162"/>
      <c r="V25" s="2162"/>
      <c r="W25" s="2162"/>
      <c r="X25" s="2162"/>
      <c r="Y25" s="2162"/>
      <c r="Z25" s="2162"/>
      <c r="AA25" s="216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7" t="s">
        <v>2001</v>
      </c>
      <c r="J27" s="2088"/>
      <c r="K27" s="2088"/>
      <c r="L27" s="2088"/>
      <c r="M27" s="2088"/>
      <c r="N27" s="2088"/>
      <c r="O27" s="2088"/>
      <c r="P27" s="2088"/>
      <c r="Q27" s="2088"/>
      <c r="R27" s="2088"/>
      <c r="S27" s="208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2087</v>
      </c>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6"/>
      <c r="Q35" s="2077"/>
      <c r="R35" s="207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4" t="s">
        <v>2093</v>
      </c>
      <c r="B38" s="2105"/>
      <c r="C38" s="2105"/>
      <c r="D38" s="2105"/>
      <c r="E38" s="2105"/>
      <c r="F38" s="2077"/>
      <c r="G38" s="2077"/>
      <c r="H38" s="2078"/>
      <c r="I38" s="2099"/>
      <c r="J38" s="2100"/>
      <c r="K38" s="2100"/>
      <c r="L38" s="2100"/>
      <c r="M38" s="2100"/>
      <c r="N38" s="2100"/>
      <c r="O38" s="2100"/>
      <c r="P38" s="2080"/>
      <c r="Q38" s="2080"/>
      <c r="R38" s="2080"/>
      <c r="S38" s="2081"/>
      <c r="T38" s="2079"/>
      <c r="U38" s="2100"/>
      <c r="V38" s="2100"/>
      <c r="W38" s="2100"/>
      <c r="X38" s="2080"/>
      <c r="Y38" s="2080"/>
      <c r="Z38" s="2080"/>
      <c r="AA38" s="2081"/>
    </row>
    <row r="39" spans="1:27" ht="12" customHeight="1" x14ac:dyDescent="0.2">
      <c r="A39" s="2082" t="s">
        <v>628</v>
      </c>
      <c r="B39" s="2083"/>
      <c r="C39" s="342"/>
      <c r="D39" s="339"/>
      <c r="E39" s="339"/>
      <c r="F39" s="349"/>
      <c r="G39" s="339"/>
      <c r="H39" s="276"/>
      <c r="I39" s="2082" t="s">
        <v>628</v>
      </c>
      <c r="J39" s="2083"/>
      <c r="K39" s="2083"/>
      <c r="L39" s="2083"/>
      <c r="M39" s="2083"/>
      <c r="N39" s="336"/>
      <c r="O39" s="342"/>
      <c r="P39" s="342"/>
      <c r="Q39" s="348"/>
      <c r="R39" s="342"/>
      <c r="S39" s="276"/>
      <c r="T39" s="342" t="s">
        <v>628</v>
      </c>
      <c r="U39" s="271"/>
      <c r="V39" s="342"/>
      <c r="W39" s="270"/>
      <c r="X39" s="348"/>
      <c r="Y39" s="200"/>
      <c r="Z39" s="200"/>
      <c r="AA39" s="201"/>
    </row>
    <row r="40" spans="1:27" ht="13.5" customHeight="1" x14ac:dyDescent="0.2">
      <c r="A40" s="2090" t="s">
        <v>2092</v>
      </c>
      <c r="B40" s="2091"/>
      <c r="C40" s="2092"/>
      <c r="D40" s="2092"/>
      <c r="E40" s="2092"/>
      <c r="F40" s="2093"/>
      <c r="G40" s="2093"/>
      <c r="H40" s="2094"/>
      <c r="I40" s="2107"/>
      <c r="J40" s="2108"/>
      <c r="K40" s="2108"/>
      <c r="L40" s="2108"/>
      <c r="M40" s="2108"/>
      <c r="N40" s="2108"/>
      <c r="O40" s="2108"/>
      <c r="P40" s="2108"/>
      <c r="Q40" s="2108"/>
      <c r="R40" s="2108"/>
      <c r="S40" s="2109"/>
      <c r="T40" s="2107"/>
      <c r="U40" s="2165"/>
      <c r="V40" s="2108"/>
      <c r="W40" s="2108"/>
      <c r="X40" s="2108"/>
      <c r="Y40" s="2108"/>
      <c r="Z40" s="2108"/>
      <c r="AA40" s="210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8" t="s">
        <v>2094</v>
      </c>
      <c r="B42" s="2077"/>
      <c r="C42" s="2078"/>
      <c r="D42" s="2095" t="s">
        <v>2095</v>
      </c>
      <c r="E42" s="2077"/>
      <c r="F42" s="2077"/>
      <c r="G42" s="2077"/>
      <c r="H42" s="2078"/>
      <c r="I42" s="2079"/>
      <c r="J42" s="2080"/>
      <c r="K42" s="2080"/>
      <c r="L42" s="2080"/>
      <c r="M42" s="2080"/>
      <c r="N42" s="2080"/>
      <c r="O42" s="2081"/>
      <c r="P42" s="2106"/>
      <c r="Q42" s="2080"/>
      <c r="R42" s="2080"/>
      <c r="S42" s="2081"/>
      <c r="T42" s="2079"/>
      <c r="U42" s="2080"/>
      <c r="V42" s="2080"/>
      <c r="W42" s="2081"/>
      <c r="X42" s="2106"/>
      <c r="Y42" s="2080"/>
      <c r="Z42" s="2080"/>
      <c r="AA42" s="208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1"/>
      <c r="B44" s="2102"/>
      <c r="C44" s="2102"/>
      <c r="D44" s="2102"/>
      <c r="E44" s="2102"/>
      <c r="F44" s="2102"/>
      <c r="G44" s="2102"/>
      <c r="H44" s="2103"/>
      <c r="I44" s="2084"/>
      <c r="J44" s="2085"/>
      <c r="K44" s="2085"/>
      <c r="L44" s="2085"/>
      <c r="M44" s="2085"/>
      <c r="N44" s="2085"/>
      <c r="O44" s="2085"/>
      <c r="P44" s="2085"/>
      <c r="Q44" s="2085"/>
      <c r="R44" s="2085"/>
      <c r="S44" s="2086"/>
      <c r="T44" s="2084"/>
      <c r="U44" s="2097"/>
      <c r="V44" s="2097"/>
      <c r="W44" s="2097"/>
      <c r="X44" s="2097"/>
      <c r="Y44" s="2097"/>
      <c r="Z44" s="2085"/>
      <c r="AA44" s="208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6"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0" t="s">
        <v>1389</v>
      </c>
      <c r="B2" s="2181"/>
      <c r="C2" s="2181"/>
      <c r="D2" s="2181"/>
      <c r="E2" s="2181"/>
      <c r="F2" s="2181"/>
      <c r="G2" s="2181"/>
      <c r="H2" s="2181"/>
      <c r="I2" s="2181"/>
    </row>
    <row r="3" spans="1:9" s="33" customFormat="1" ht="6" customHeight="1" x14ac:dyDescent="0.2">
      <c r="A3" s="52"/>
      <c r="B3" s="52"/>
      <c r="C3" s="621"/>
      <c r="D3" s="717"/>
      <c r="E3" s="404"/>
    </row>
    <row r="4" spans="1:9" x14ac:dyDescent="0.2">
      <c r="A4" s="7"/>
      <c r="B4" s="398"/>
      <c r="C4" s="2187" t="s">
        <v>497</v>
      </c>
      <c r="D4" s="2188"/>
      <c r="E4" s="2188"/>
      <c r="F4" s="2188"/>
      <c r="G4" s="2188"/>
      <c r="H4" s="218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63" t="s">
        <v>2087</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82" t="s">
        <v>2034</v>
      </c>
      <c r="B33" s="2183"/>
      <c r="C33" s="2183"/>
      <c r="D33" s="2183"/>
      <c r="E33" s="2184"/>
      <c r="F33" s="2184"/>
      <c r="G33" s="2184"/>
      <c r="H33" s="2184"/>
      <c r="I33" s="218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2" t="s">
        <v>358</v>
      </c>
      <c r="B45" s="2185"/>
      <c r="C45" s="2185"/>
      <c r="D45" s="2185"/>
      <c r="E45" s="2186"/>
      <c r="F45" s="2186"/>
      <c r="G45" s="2186"/>
      <c r="H45" s="2186"/>
      <c r="I45" s="218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2087</v>
      </c>
      <c r="C51" s="627">
        <v>22</v>
      </c>
      <c r="D51" s="389" t="s">
        <v>1861</v>
      </c>
      <c r="E51" s="27"/>
      <c r="F51" s="1609"/>
      <c r="G51" s="1784" t="s">
        <v>1860</v>
      </c>
      <c r="H51" s="2033">
        <v>36526</v>
      </c>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9"/>
      <c r="C55" s="2190"/>
      <c r="D55" s="2190"/>
      <c r="E55" s="2190"/>
      <c r="F55" s="2190"/>
      <c r="G55" s="2190"/>
      <c r="H55" s="2191"/>
      <c r="I55" s="3"/>
    </row>
    <row r="56" spans="1:9" s="33" customFormat="1" x14ac:dyDescent="0.2">
      <c r="A56" s="1793"/>
      <c r="B56" s="2192"/>
      <c r="C56" s="2193"/>
      <c r="D56" s="2193"/>
      <c r="E56" s="2193"/>
      <c r="F56" s="2193"/>
      <c r="G56" s="2193"/>
      <c r="H56" s="2194"/>
      <c r="I56" s="3"/>
    </row>
    <row r="57" spans="1:9" s="33" customFormat="1" x14ac:dyDescent="0.2">
      <c r="A57" s="1793"/>
      <c r="B57" s="2192"/>
      <c r="C57" s="2193"/>
      <c r="D57" s="2193"/>
      <c r="E57" s="2193"/>
      <c r="F57" s="2193"/>
      <c r="G57" s="2193"/>
      <c r="H57" s="2194"/>
      <c r="I57" s="3"/>
    </row>
    <row r="58" spans="1:9" s="33" customFormat="1" x14ac:dyDescent="0.2">
      <c r="A58" s="1793"/>
      <c r="B58" s="2192"/>
      <c r="C58" s="2193"/>
      <c r="D58" s="2193"/>
      <c r="E58" s="2193"/>
      <c r="F58" s="2193"/>
      <c r="G58" s="2193"/>
      <c r="H58" s="2194"/>
      <c r="I58" s="3"/>
    </row>
    <row r="59" spans="1:9" s="33" customFormat="1" x14ac:dyDescent="0.2">
      <c r="A59" s="1793"/>
      <c r="B59" s="2192"/>
      <c r="C59" s="2193"/>
      <c r="D59" s="2193"/>
      <c r="E59" s="2193"/>
      <c r="F59" s="2193"/>
      <c r="G59" s="2193"/>
      <c r="H59" s="2194"/>
      <c r="I59" s="3"/>
    </row>
    <row r="60" spans="1:9" s="33" customFormat="1" x14ac:dyDescent="0.2">
      <c r="A60" s="1793"/>
      <c r="B60" s="2192"/>
      <c r="C60" s="2193"/>
      <c r="D60" s="2193"/>
      <c r="E60" s="2193"/>
      <c r="F60" s="2193"/>
      <c r="G60" s="2193"/>
      <c r="H60" s="2194"/>
      <c r="I60" s="3"/>
    </row>
    <row r="61" spans="1:9" s="33" customFormat="1" x14ac:dyDescent="0.2">
      <c r="A61" s="1793"/>
      <c r="B61" s="2192"/>
      <c r="C61" s="2193"/>
      <c r="D61" s="2193"/>
      <c r="E61" s="2193"/>
      <c r="F61" s="2193"/>
      <c r="G61" s="2193"/>
      <c r="H61" s="2194"/>
      <c r="I61" s="3"/>
    </row>
    <row r="62" spans="1:9" s="33" customFormat="1" x14ac:dyDescent="0.2">
      <c r="A62" s="1793"/>
      <c r="B62" s="2192"/>
      <c r="C62" s="2193"/>
      <c r="D62" s="2193"/>
      <c r="E62" s="2193"/>
      <c r="F62" s="2193"/>
      <c r="G62" s="2193"/>
      <c r="H62" s="2194"/>
      <c r="I62" s="3"/>
    </row>
    <row r="63" spans="1:9" s="33" customFormat="1" x14ac:dyDescent="0.2">
      <c r="A63" s="1793"/>
      <c r="B63" s="2192"/>
      <c r="C63" s="2193"/>
      <c r="D63" s="2193"/>
      <c r="E63" s="2193"/>
      <c r="F63" s="2193"/>
      <c r="G63" s="2193"/>
      <c r="H63" s="2194"/>
      <c r="I63" s="3"/>
    </row>
    <row r="64" spans="1:9" s="33" customFormat="1" x14ac:dyDescent="0.2">
      <c r="A64" s="1793"/>
      <c r="B64" s="2192"/>
      <c r="C64" s="2193"/>
      <c r="D64" s="2193"/>
      <c r="E64" s="2193"/>
      <c r="F64" s="2193"/>
      <c r="G64" s="2193"/>
      <c r="H64" s="2194"/>
      <c r="I64" s="3"/>
    </row>
    <row r="65" spans="1:9" s="33" customFormat="1" ht="9" customHeight="1" x14ac:dyDescent="0.2">
      <c r="A65" s="1794"/>
      <c r="B65" s="2195"/>
      <c r="C65" s="2196"/>
      <c r="D65" s="2196"/>
      <c r="E65" s="2196"/>
      <c r="F65" s="2196"/>
      <c r="G65" s="2196"/>
      <c r="H65" s="219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2" t="s">
        <v>1637</v>
      </c>
      <c r="B68" s="2185"/>
      <c r="C68" s="2185"/>
      <c r="D68" s="2185"/>
      <c r="E68" s="2186"/>
      <c r="F68" s="2186"/>
      <c r="G68" s="2186"/>
      <c r="H68" s="2186"/>
      <c r="I68" s="218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1" t="s">
        <v>1633</v>
      </c>
      <c r="B81" s="2201"/>
      <c r="C81" s="2201"/>
      <c r="D81" s="2202"/>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8"/>
      <c r="C100" s="2199"/>
      <c r="D100" s="2199"/>
      <c r="E100" s="2199"/>
      <c r="F100" s="2199"/>
      <c r="G100" s="2199"/>
      <c r="H100" s="2200"/>
      <c r="I100" s="1535"/>
    </row>
    <row r="101" spans="1:9" s="33" customFormat="1" ht="11.25" customHeight="1" x14ac:dyDescent="0.2">
      <c r="A101" s="1578"/>
      <c r="B101" s="2177"/>
      <c r="C101" s="2178"/>
      <c r="D101" s="2178"/>
      <c r="E101" s="2178"/>
      <c r="F101" s="2178"/>
      <c r="G101" s="2178"/>
      <c r="H101" s="2179"/>
      <c r="I101" s="1535"/>
    </row>
    <row r="102" spans="1:9" s="33" customFormat="1" ht="11.25" customHeight="1" x14ac:dyDescent="0.2">
      <c r="A102" s="1578"/>
      <c r="B102" s="2177"/>
      <c r="C102" s="2178"/>
      <c r="D102" s="2178"/>
      <c r="E102" s="2178"/>
      <c r="F102" s="2178"/>
      <c r="G102" s="2178"/>
      <c r="H102" s="2179"/>
      <c r="I102" s="1535"/>
    </row>
    <row r="103" spans="1:9" s="33" customFormat="1" x14ac:dyDescent="0.2">
      <c r="A103" s="1578"/>
      <c r="B103" s="2177"/>
      <c r="C103" s="2178"/>
      <c r="D103" s="2178"/>
      <c r="E103" s="2178"/>
      <c r="F103" s="2178"/>
      <c r="G103" s="2178"/>
      <c r="H103" s="2179"/>
      <c r="I103" s="1535"/>
    </row>
    <row r="104" spans="1:9" s="33" customFormat="1" ht="11.25" customHeight="1" x14ac:dyDescent="0.2">
      <c r="A104" s="1578"/>
      <c r="B104" s="2177"/>
      <c r="C104" s="2178"/>
      <c r="D104" s="2178"/>
      <c r="E104" s="2178"/>
      <c r="F104" s="2178"/>
      <c r="G104" s="2178"/>
      <c r="H104" s="2179"/>
      <c r="I104" s="1535"/>
    </row>
    <row r="105" spans="1:9" s="33" customFormat="1" ht="11.25" customHeight="1" x14ac:dyDescent="0.2">
      <c r="A105" s="1578"/>
      <c r="B105" s="2177"/>
      <c r="C105" s="2178"/>
      <c r="D105" s="2178"/>
      <c r="E105" s="2178"/>
      <c r="F105" s="2178"/>
      <c r="G105" s="2178"/>
      <c r="H105" s="2179"/>
      <c r="I105" s="1535"/>
    </row>
    <row r="106" spans="1:9" s="33" customFormat="1" ht="11.25" customHeight="1" x14ac:dyDescent="0.2">
      <c r="A106" s="1578"/>
      <c r="B106" s="2177"/>
      <c r="C106" s="2178"/>
      <c r="D106" s="2178"/>
      <c r="E106" s="2178"/>
      <c r="F106" s="2178"/>
      <c r="G106" s="2178"/>
      <c r="H106" s="2179"/>
      <c r="I106" s="1535"/>
    </row>
    <row r="107" spans="1:9" s="33" customFormat="1" ht="11.25" customHeight="1" x14ac:dyDescent="0.2">
      <c r="A107" s="1578"/>
      <c r="B107" s="2177"/>
      <c r="C107" s="2178"/>
      <c r="D107" s="2178"/>
      <c r="E107" s="2178"/>
      <c r="F107" s="2178"/>
      <c r="G107" s="2178"/>
      <c r="H107" s="2179"/>
      <c r="I107" s="1573"/>
    </row>
    <row r="108" spans="1:9" s="33" customFormat="1" ht="11.25" customHeight="1" x14ac:dyDescent="0.2">
      <c r="A108" s="1578"/>
      <c r="B108" s="2177"/>
      <c r="C108" s="2178"/>
      <c r="D108" s="2178"/>
      <c r="E108" s="2178"/>
      <c r="F108" s="2178"/>
      <c r="G108" s="2178"/>
      <c r="H108" s="2179"/>
      <c r="I108" s="1535"/>
    </row>
    <row r="109" spans="1:9" s="33" customFormat="1" ht="11.25" customHeight="1" x14ac:dyDescent="0.2">
      <c r="A109" s="1578"/>
      <c r="B109" s="2177"/>
      <c r="C109" s="2178"/>
      <c r="D109" s="2178"/>
      <c r="E109" s="2178"/>
      <c r="F109" s="2178"/>
      <c r="G109" s="2178"/>
      <c r="H109" s="2179"/>
      <c r="I109" s="1535"/>
    </row>
    <row r="110" spans="1:9" s="33" customFormat="1" ht="11.25" customHeight="1" x14ac:dyDescent="0.2">
      <c r="A110" s="1578"/>
      <c r="B110" s="2170"/>
      <c r="C110" s="2171"/>
      <c r="D110" s="2171"/>
      <c r="E110" s="2171"/>
      <c r="F110" s="2171"/>
      <c r="G110" s="2171"/>
      <c r="H110" s="217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3" t="s">
        <v>2096</v>
      </c>
      <c r="D112" s="217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4" t="s">
        <v>1646</v>
      </c>
      <c r="D115" s="2175"/>
      <c r="E115" s="2176"/>
      <c r="F115" s="2176"/>
      <c r="G115" s="2176"/>
      <c r="H115" s="217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B33" sqref="B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260805107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6.6499999999999997E-3</v>
      </c>
      <c r="G10" s="100" t="s">
        <v>1186</v>
      </c>
      <c r="H10" s="472">
        <v>1.4E-3</v>
      </c>
      <c r="I10" s="100" t="s">
        <v>1187</v>
      </c>
      <c r="J10" s="473">
        <f>ROUND(D10+F10+H10,5)</f>
        <v>4.8050000000000002E-2</v>
      </c>
      <c r="K10" s="93"/>
      <c r="L10" s="472">
        <v>1.0000000000000001E-5</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22235302</v>
      </c>
      <c r="E16" s="100"/>
      <c r="F16" s="82">
        <f>SUM('Acct Summary 7-8'!C17,'Acct Summary 7-8'!D17,'Acct Summary 7-8'!F17)</f>
        <v>21977683</v>
      </c>
      <c r="G16" s="100"/>
      <c r="H16" s="82">
        <f>SUM(D16-F16)</f>
        <v>257619</v>
      </c>
      <c r="I16" s="93"/>
      <c r="J16" s="82">
        <f>SUM('Acct Summary 7-8'!C81,'Acct Summary 7-8'!D81,'Acct Summary 7-8'!F81,'Acct Summary 7-8'!I81)</f>
        <v>239287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2872000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2872000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35991104.766000003</v>
      </c>
      <c r="I31" s="332"/>
      <c r="J31" s="93"/>
      <c r="K31" s="93"/>
      <c r="L31" s="93"/>
      <c r="M31" s="93"/>
    </row>
    <row r="32" spans="1:13" ht="13.35" customHeight="1" x14ac:dyDescent="0.2">
      <c r="B32" s="2065"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3040077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5"/>
      <c r="D61" s="221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Sandwich CUSD 430</v>
      </c>
      <c r="E7" s="136"/>
      <c r="G7" s="137"/>
      <c r="H7" s="138"/>
      <c r="I7" s="138"/>
      <c r="J7" s="138"/>
      <c r="K7" s="138"/>
      <c r="L7"/>
      <c r="M7"/>
      <c r="N7"/>
      <c r="O7"/>
      <c r="P7"/>
    </row>
    <row r="8" spans="1:18" ht="12.75" x14ac:dyDescent="0.2">
      <c r="A8"/>
      <c r="B8"/>
      <c r="C8" s="134" t="s">
        <v>1341</v>
      </c>
      <c r="D8" s="139" t="str">
        <f>COVER!A13</f>
        <v>16-019-4300-26</v>
      </c>
      <c r="E8" s="140"/>
      <c r="G8"/>
      <c r="H8"/>
      <c r="I8"/>
      <c r="J8"/>
      <c r="K8"/>
      <c r="L8"/>
      <c r="M8"/>
      <c r="N8"/>
      <c r="O8"/>
      <c r="P8"/>
    </row>
    <row r="9" spans="1:18" ht="12.75" x14ac:dyDescent="0.2">
      <c r="A9"/>
      <c r="B9"/>
      <c r="C9" s="134" t="s">
        <v>829</v>
      </c>
      <c r="D9" s="334" t="str">
        <f>COVER!A15</f>
        <v>DeKalb / LaSalle / 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239287</v>
      </c>
      <c r="I12" s="1162"/>
      <c r="J12" s="1162"/>
      <c r="K12" s="1163">
        <f>TRUNC((H12/H13*100000),5)/100000</f>
        <v>1.07615808E-2</v>
      </c>
      <c r="L12" s="1164"/>
      <c r="M12" s="102" t="s">
        <v>1364</v>
      </c>
      <c r="N12" s="102"/>
      <c r="O12" s="1165">
        <v>0.35</v>
      </c>
      <c r="P12" s="154"/>
      <c r="Q12" s="154"/>
    </row>
    <row r="13" spans="1:18" s="156" customFormat="1" ht="11.25" x14ac:dyDescent="0.2">
      <c r="A13" s="154"/>
      <c r="B13" s="1159"/>
      <c r="C13" s="2220" t="s">
        <v>1638</v>
      </c>
      <c r="D13" s="2221"/>
      <c r="E13" s="154"/>
      <c r="F13" s="326" t="s">
        <v>930</v>
      </c>
      <c r="G13" s="1160"/>
      <c r="H13" s="1161">
        <f>SUM('Acct Summary 7-8'!C8+'Acct Summary 7-8'!D8+'Acct Summary 7-8'!F8+'Acct Summary 7-8'!I8)+H14</f>
        <v>22235302</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21977683</v>
      </c>
      <c r="I17" s="1162"/>
      <c r="J17" s="1168"/>
      <c r="K17" s="1163">
        <f>TRUNC((H17/H18*100000),5)/100000</f>
        <v>0.98841396439999996</v>
      </c>
      <c r="L17" s="1164"/>
      <c r="M17" s="1124" t="s">
        <v>1392</v>
      </c>
      <c r="O17" s="1169" t="str">
        <f>IF(AND(O16="2", J20 &gt; 2),"1",IF(AND(O16 = "1", J20 &gt; 2),"2",IF(AND(O16="1", J20 &gt;1),"1","0")))</f>
        <v>0</v>
      </c>
      <c r="P17" s="154"/>
    </row>
    <row r="18" spans="1:18" s="156" customFormat="1" ht="11.25" x14ac:dyDescent="0.2">
      <c r="A18" s="154"/>
      <c r="B18" s="1159"/>
      <c r="C18" s="2220" t="s">
        <v>1630</v>
      </c>
      <c r="D18" s="2221"/>
      <c r="E18" s="154"/>
      <c r="F18" s="1147" t="s">
        <v>931</v>
      </c>
      <c r="G18" s="1160"/>
      <c r="H18" s="1161">
        <f>SUM('Acct Summary 7-8'!C8+'Acct Summary 7-8'!D8+'Acct Summary 7-8'!F8+'Acct Summary 7-8'!I8)+H19</f>
        <v>22235302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7" t="s">
        <v>1766</v>
      </c>
      <c r="D24" s="2217"/>
      <c r="E24" s="154"/>
      <c r="F24" s="154" t="s">
        <v>524</v>
      </c>
      <c r="G24" s="1160"/>
      <c r="H24" s="1161">
        <f>SUM('Assets-Liab 5-6'!C4+'Assets-Liab 5-6'!D4+'Assets-Liab 5-6'!F4+'Assets-Liab 5-6'!I4+'Assets-Liab 5-6'!C5+'Assets-Liab 5-6'!D5+'Assets-Liab 5-6'!F5+'Assets-Liab 5-6'!I5)</f>
        <v>3111287</v>
      </c>
      <c r="I24" s="684"/>
      <c r="J24" s="684"/>
      <c r="K24" s="1172">
        <f>TRUNC(((H24/H25*100000)/100000),2)</f>
        <v>50.96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61049.119440000002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10651932.58265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3040077</v>
      </c>
      <c r="I32" s="1170"/>
      <c r="J32" s="1170"/>
      <c r="K32" s="1172">
        <f>TRUNC(100-((((H32/H33*100))*100)/100),2)</f>
        <v>91.55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35991104.766000003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activeCell="A2" sqref="A2"/>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1861401</v>
      </c>
      <c r="D4" s="412">
        <v>840</v>
      </c>
      <c r="E4" s="412">
        <v>8393</v>
      </c>
      <c r="F4" s="412">
        <v>497938</v>
      </c>
      <c r="G4" s="412"/>
      <c r="H4" s="412"/>
      <c r="I4" s="412">
        <v>751108</v>
      </c>
      <c r="J4" s="436">
        <v>331</v>
      </c>
      <c r="K4" s="412">
        <v>58933</v>
      </c>
      <c r="L4" s="412">
        <v>200032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1861401</v>
      </c>
      <c r="D13" s="689">
        <f t="shared" ref="D13:L13" si="0">SUM(D4:D12)</f>
        <v>840</v>
      </c>
      <c r="E13" s="689">
        <f t="shared" si="0"/>
        <v>8393</v>
      </c>
      <c r="F13" s="689">
        <f t="shared" si="0"/>
        <v>497938</v>
      </c>
      <c r="G13" s="689">
        <f t="shared" si="0"/>
        <v>0</v>
      </c>
      <c r="H13" s="689">
        <f t="shared" si="0"/>
        <v>0</v>
      </c>
      <c r="I13" s="689">
        <f t="shared" si="0"/>
        <v>751108</v>
      </c>
      <c r="J13" s="689">
        <f t="shared" si="0"/>
        <v>331</v>
      </c>
      <c r="K13" s="689">
        <f t="shared" si="0"/>
        <v>58933</v>
      </c>
      <c r="L13" s="689">
        <f t="shared" si="0"/>
        <v>200032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3754467</v>
      </c>
      <c r="N16" s="719"/>
    </row>
    <row r="17" spans="1:14" s="704" customFormat="1" ht="12.75" customHeight="1" x14ac:dyDescent="0.2">
      <c r="A17" s="718" t="s">
        <v>1751</v>
      </c>
      <c r="B17" s="542">
        <v>230</v>
      </c>
      <c r="C17" s="507"/>
      <c r="D17" s="507"/>
      <c r="E17" s="507"/>
      <c r="F17" s="507"/>
      <c r="G17" s="507"/>
      <c r="H17" s="507"/>
      <c r="I17" s="507"/>
      <c r="J17" s="507"/>
      <c r="K17" s="507"/>
      <c r="L17" s="507"/>
      <c r="M17" s="436">
        <f>20017535+199500-8859305-94763</f>
        <v>11262967</v>
      </c>
      <c r="N17" s="719"/>
    </row>
    <row r="18" spans="1:14" s="704" customFormat="1" ht="12.75" customHeight="1" x14ac:dyDescent="0.2">
      <c r="A18" s="718" t="s">
        <v>1752</v>
      </c>
      <c r="B18" s="542">
        <v>240</v>
      </c>
      <c r="C18" s="507"/>
      <c r="D18" s="507"/>
      <c r="E18" s="507"/>
      <c r="F18" s="507"/>
      <c r="G18" s="507"/>
      <c r="H18" s="507"/>
      <c r="I18" s="507"/>
      <c r="J18" s="507"/>
      <c r="K18" s="507"/>
      <c r="L18" s="507"/>
      <c r="M18" s="436">
        <v>116233</v>
      </c>
      <c r="N18" s="719"/>
    </row>
    <row r="19" spans="1:14" s="704" customFormat="1" ht="12.75" customHeight="1" x14ac:dyDescent="0.2">
      <c r="A19" s="718" t="s">
        <v>1753</v>
      </c>
      <c r="B19" s="542">
        <v>250</v>
      </c>
      <c r="C19" s="507"/>
      <c r="D19" s="507"/>
      <c r="E19" s="507"/>
      <c r="F19" s="507"/>
      <c r="G19" s="507"/>
      <c r="H19" s="507"/>
      <c r="I19" s="507"/>
      <c r="J19" s="507"/>
      <c r="K19" s="507"/>
      <c r="L19" s="507"/>
      <c r="M19" s="436">
        <f>5418170+10571+2357571-5014237-6034-2280102-1</f>
        <v>485938</v>
      </c>
      <c r="N19" s="719"/>
    </row>
    <row r="20" spans="1:14" s="704" customFormat="1" ht="12.75" customHeight="1" x14ac:dyDescent="0.2">
      <c r="A20" s="718" t="s">
        <v>1754</v>
      </c>
      <c r="B20" s="542">
        <v>260</v>
      </c>
      <c r="C20" s="507"/>
      <c r="D20" s="507"/>
      <c r="E20" s="507"/>
      <c r="F20" s="507"/>
      <c r="G20" s="507"/>
      <c r="H20" s="507"/>
      <c r="I20" s="507"/>
      <c r="J20" s="507"/>
      <c r="K20" s="507"/>
      <c r="L20" s="507"/>
      <c r="M20" s="436">
        <v>100241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8393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3031684</v>
      </c>
    </row>
    <row r="23" spans="1:14" ht="13.5" customHeight="1" thickBot="1" x14ac:dyDescent="0.25">
      <c r="A23" s="464" t="s">
        <v>748</v>
      </c>
      <c r="B23" s="724"/>
      <c r="C23" s="433"/>
      <c r="D23" s="433"/>
      <c r="E23" s="433"/>
      <c r="F23" s="433"/>
      <c r="G23" s="433"/>
      <c r="H23" s="433"/>
      <c r="I23" s="433"/>
      <c r="J23" s="433"/>
      <c r="K23" s="433"/>
      <c r="L23" s="433"/>
      <c r="M23" s="693">
        <f>SUM(M15:M22)</f>
        <v>15719846</v>
      </c>
      <c r="N23" s="693">
        <f>SUM(N21:N22)</f>
        <v>3040077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v>2872000</v>
      </c>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200032</v>
      </c>
      <c r="M33" s="433"/>
      <c r="N33" s="482"/>
    </row>
    <row r="34" spans="1:14" ht="13.5" customHeight="1" thickBot="1" x14ac:dyDescent="0.25">
      <c r="A34" s="1076" t="s">
        <v>759</v>
      </c>
      <c r="B34" s="725"/>
      <c r="C34" s="1099">
        <f>SUM(C25:C33)</f>
        <v>2872000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200032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3040077</v>
      </c>
    </row>
    <row r="37" spans="1:14" ht="13.5" thickBot="1" x14ac:dyDescent="0.25">
      <c r="A37" s="464" t="s">
        <v>758</v>
      </c>
      <c r="B37" s="724"/>
      <c r="C37" s="507"/>
      <c r="D37" s="507"/>
      <c r="E37" s="507"/>
      <c r="F37" s="507"/>
      <c r="G37" s="507"/>
      <c r="H37" s="507"/>
      <c r="I37" s="507"/>
      <c r="J37" s="507"/>
      <c r="K37" s="507"/>
      <c r="L37" s="514"/>
      <c r="M37" s="433"/>
      <c r="N37" s="693">
        <f>SUM(N36:N36)</f>
        <v>3040077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911414-2872000+949987</f>
        <v>-1010599</v>
      </c>
      <c r="D39" s="727">
        <v>840</v>
      </c>
      <c r="E39" s="727">
        <v>8393</v>
      </c>
      <c r="F39" s="727">
        <v>497938</v>
      </c>
      <c r="G39" s="727"/>
      <c r="H39" s="727"/>
      <c r="I39" s="727">
        <v>751108</v>
      </c>
      <c r="J39" s="726">
        <v>331</v>
      </c>
      <c r="K39" s="727">
        <v>58933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15719846</v>
      </c>
      <c r="N40" s="694"/>
    </row>
    <row r="41" spans="1:14" ht="13.5" customHeight="1" thickBot="1" x14ac:dyDescent="0.25">
      <c r="A41" s="464" t="s">
        <v>760</v>
      </c>
      <c r="B41" s="455"/>
      <c r="C41" s="485">
        <f>(SUM(C34,C37,C38,C39))</f>
        <v>1861401</v>
      </c>
      <c r="D41" s="485">
        <f t="shared" ref="D41:L41" si="2">SUM(D34,D37,D38:D39)</f>
        <v>840</v>
      </c>
      <c r="E41" s="485">
        <f t="shared" si="2"/>
        <v>8393</v>
      </c>
      <c r="F41" s="485">
        <f t="shared" si="2"/>
        <v>497938</v>
      </c>
      <c r="G41" s="485">
        <f t="shared" si="2"/>
        <v>0</v>
      </c>
      <c r="H41" s="485">
        <f t="shared" si="2"/>
        <v>0</v>
      </c>
      <c r="I41" s="485">
        <f t="shared" si="2"/>
        <v>751108</v>
      </c>
      <c r="J41" s="485">
        <f t="shared" si="2"/>
        <v>331</v>
      </c>
      <c r="K41" s="485">
        <f t="shared" si="2"/>
        <v>58933</v>
      </c>
      <c r="L41" s="485">
        <f t="shared" si="2"/>
        <v>200032</v>
      </c>
      <c r="M41" s="485">
        <f>SUM(M40)</f>
        <v>15719846</v>
      </c>
      <c r="N41" s="485">
        <f>SUM(N37)</f>
        <v>3040077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E81" sqref="E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11617250</v>
      </c>
      <c r="D4" s="695">
        <f>'Revenues 9-14'!D109</f>
        <v>1906243</v>
      </c>
      <c r="E4" s="695">
        <f>'Revenues 9-14'!E109</f>
        <v>1074356</v>
      </c>
      <c r="F4" s="695">
        <f>'Revenues 9-14'!F109</f>
        <v>612745</v>
      </c>
      <c r="G4" s="695">
        <f>'Revenues 9-14'!G109</f>
        <v>461708</v>
      </c>
      <c r="H4" s="695">
        <f>'Revenues 9-14'!H109</f>
        <v>0</v>
      </c>
      <c r="I4" s="695">
        <f>'Revenues 9-14'!I109</f>
        <v>280</v>
      </c>
      <c r="J4" s="695">
        <f>'Revenues 9-14'!J109</f>
        <v>249</v>
      </c>
      <c r="K4" s="695">
        <f>'Revenues 9-14'!K109</f>
        <v>118748</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6107927</v>
      </c>
      <c r="D6" s="696">
        <f>'Revenues 9-14'!D173</f>
        <v>112383</v>
      </c>
      <c r="E6" s="696">
        <f>'Revenues 9-14'!E173</f>
        <v>0</v>
      </c>
      <c r="F6" s="696">
        <f>'Revenues 9-14'!F173</f>
        <v>645658</v>
      </c>
      <c r="G6" s="696">
        <f>'Revenues 9-14'!G173</f>
        <v>214894</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1232816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18957993</v>
      </c>
      <c r="D8" s="485">
        <f t="shared" ref="D8:K8" si="0">SUM(D4:D7)</f>
        <v>2018626</v>
      </c>
      <c r="E8" s="485">
        <f t="shared" si="0"/>
        <v>1074356</v>
      </c>
      <c r="F8" s="485">
        <f t="shared" si="0"/>
        <v>1258403</v>
      </c>
      <c r="G8" s="485">
        <f t="shared" si="0"/>
        <v>676602</v>
      </c>
      <c r="H8" s="485">
        <f t="shared" si="0"/>
        <v>0</v>
      </c>
      <c r="I8" s="485">
        <f t="shared" si="0"/>
        <v>280</v>
      </c>
      <c r="J8" s="485">
        <f t="shared" si="0"/>
        <v>249</v>
      </c>
      <c r="K8" s="485">
        <f t="shared" si="0"/>
        <v>118748</v>
      </c>
      <c r="L8" s="39"/>
    </row>
    <row r="9" spans="1:13" ht="15" thickTop="1" x14ac:dyDescent="0.2">
      <c r="A9" s="1019" t="s">
        <v>348</v>
      </c>
      <c r="B9" s="456">
        <v>3998</v>
      </c>
      <c r="C9" s="418">
        <v>4177510</v>
      </c>
      <c r="D9" s="489"/>
      <c r="E9" s="418"/>
      <c r="F9" s="418"/>
      <c r="G9" s="700"/>
      <c r="H9" s="418"/>
      <c r="I9" s="494" t="s">
        <v>1390</v>
      </c>
      <c r="J9" s="435"/>
      <c r="K9" s="418"/>
      <c r="L9" s="39"/>
    </row>
    <row r="10" spans="1:13" s="48" customFormat="1" ht="13.5" thickBot="1" x14ac:dyDescent="0.25">
      <c r="A10" s="464" t="s">
        <v>1394</v>
      </c>
      <c r="B10" s="457"/>
      <c r="C10" s="485">
        <f>SUM(C8:C9)</f>
        <v>23135503</v>
      </c>
      <c r="D10" s="485">
        <f t="shared" ref="D10:K10" si="1">SUM(D8:D9)</f>
        <v>2018626</v>
      </c>
      <c r="E10" s="485">
        <f t="shared" si="1"/>
        <v>1074356</v>
      </c>
      <c r="F10" s="485">
        <f t="shared" si="1"/>
        <v>1258403</v>
      </c>
      <c r="G10" s="485">
        <f t="shared" si="1"/>
        <v>676602</v>
      </c>
      <c r="H10" s="485">
        <f t="shared" si="1"/>
        <v>0</v>
      </c>
      <c r="I10" s="485">
        <f t="shared" si="1"/>
        <v>280</v>
      </c>
      <c r="J10" s="485">
        <f t="shared" si="1"/>
        <v>249</v>
      </c>
      <c r="K10" s="485">
        <f t="shared" si="1"/>
        <v>118748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14680902</v>
      </c>
      <c r="D12" s="498" t="s">
        <v>1390</v>
      </c>
      <c r="E12" s="433" t="s">
        <v>1390</v>
      </c>
      <c r="F12" s="433" t="s">
        <v>1390</v>
      </c>
      <c r="G12" s="695">
        <f>'Expenditures 15-22'!K223</f>
        <v>304345</v>
      </c>
      <c r="H12" s="431"/>
      <c r="I12" s="433" t="s">
        <v>1390</v>
      </c>
      <c r="J12" s="433" t="s">
        <v>1390</v>
      </c>
      <c r="K12" s="431" t="s">
        <v>1390</v>
      </c>
      <c r="L12" s="39"/>
    </row>
    <row r="13" spans="1:13" x14ac:dyDescent="0.2">
      <c r="A13" s="734" t="s">
        <v>536</v>
      </c>
      <c r="B13" s="293">
        <v>2000</v>
      </c>
      <c r="C13" s="696">
        <f>'Expenditures 15-22'!K74</f>
        <v>3755374</v>
      </c>
      <c r="D13" s="696">
        <f>'Expenditures 15-22'!K129</f>
        <v>2060769</v>
      </c>
      <c r="E13" s="482" t="s">
        <v>1390</v>
      </c>
      <c r="F13" s="696">
        <f>'Expenditures 15-22'!K178</f>
        <v>1099546</v>
      </c>
      <c r="G13" s="696">
        <f>'Expenditures 15-22'!K273</f>
        <v>371645</v>
      </c>
      <c r="H13" s="696">
        <f>'Expenditures 15-22'!K296</f>
        <v>0</v>
      </c>
      <c r="I13" s="433" t="s">
        <v>1390</v>
      </c>
      <c r="J13" s="749">
        <f>'Expenditures 15-22'!K323</f>
        <v>0</v>
      </c>
      <c r="K13" s="701">
        <f>'Expenditures 15-22'!K341</f>
        <v>87119</v>
      </c>
      <c r="L13" s="39"/>
    </row>
    <row r="14" spans="1:13" x14ac:dyDescent="0.2">
      <c r="A14" s="734" t="s">
        <v>528</v>
      </c>
      <c r="B14" s="293">
        <v>3000</v>
      </c>
      <c r="C14" s="696">
        <f>'Expenditures 15-22'!K75</f>
        <v>7011</v>
      </c>
      <c r="D14" s="696">
        <f>'Expenditures 15-22'!K130</f>
        <v>0</v>
      </c>
      <c r="E14" s="498" t="s">
        <v>1390</v>
      </c>
      <c r="F14" s="696">
        <f>'Expenditures 15-22'!K179</f>
        <v>0</v>
      </c>
      <c r="G14" s="696">
        <f>'Expenditures 15-22'!K274</f>
        <v>612</v>
      </c>
      <c r="H14" s="490"/>
      <c r="I14" s="433" t="s">
        <v>1390</v>
      </c>
      <c r="J14" s="433" t="s">
        <v>1390</v>
      </c>
      <c r="K14" s="490" t="s">
        <v>1390</v>
      </c>
      <c r="L14" s="39"/>
    </row>
    <row r="15" spans="1:13" x14ac:dyDescent="0.2">
      <c r="A15" s="734" t="s">
        <v>114</v>
      </c>
      <c r="B15" s="293">
        <v>4000</v>
      </c>
      <c r="C15" s="696">
        <f>'Expenditures 15-22'!K102</f>
        <v>372431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1650</v>
      </c>
      <c r="D16" s="696">
        <f>'Expenditures 15-22'!K148</f>
        <v>0</v>
      </c>
      <c r="E16" s="696">
        <f>'Expenditures 15-22'!K166</f>
        <v>1224392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18817368</v>
      </c>
      <c r="D17" s="485">
        <f t="shared" si="2"/>
        <v>2060769</v>
      </c>
      <c r="E17" s="485">
        <f t="shared" si="2"/>
        <v>1224392</v>
      </c>
      <c r="F17" s="485">
        <f t="shared" si="2"/>
        <v>1099546</v>
      </c>
      <c r="G17" s="485">
        <f t="shared" si="2"/>
        <v>676602</v>
      </c>
      <c r="H17" s="485">
        <f t="shared" si="2"/>
        <v>0</v>
      </c>
      <c r="I17" s="433"/>
      <c r="J17" s="485">
        <f>SUM(J12:J16)</f>
        <v>0</v>
      </c>
      <c r="K17" s="485">
        <f>SUM(K12:K16)</f>
        <v>87119</v>
      </c>
      <c r="L17" s="39"/>
    </row>
    <row r="18" spans="1:12" ht="15" customHeight="1" thickTop="1" x14ac:dyDescent="0.2">
      <c r="A18" s="1020" t="s">
        <v>1322</v>
      </c>
      <c r="B18" s="258">
        <v>4180</v>
      </c>
      <c r="C18" s="695">
        <f t="shared" ref="C18:H18" si="3">C9</f>
        <v>4177510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22994878</v>
      </c>
      <c r="D19" s="485">
        <f t="shared" si="4"/>
        <v>2060769</v>
      </c>
      <c r="E19" s="485">
        <f t="shared" si="4"/>
        <v>1224392</v>
      </c>
      <c r="F19" s="485">
        <f t="shared" si="4"/>
        <v>1099546</v>
      </c>
      <c r="G19" s="485">
        <f t="shared" si="4"/>
        <v>676602</v>
      </c>
      <c r="H19" s="485">
        <f t="shared" si="4"/>
        <v>0</v>
      </c>
      <c r="I19" s="433"/>
      <c r="J19" s="485">
        <f>SUM(J17:J18)</f>
        <v>0</v>
      </c>
      <c r="K19" s="485">
        <f>SUM(K17:K18)</f>
        <v>87119</v>
      </c>
      <c r="L19" s="39"/>
    </row>
    <row r="20" spans="1:12" ht="27" thickTop="1" thickBot="1" x14ac:dyDescent="0.25">
      <c r="A20" s="458" t="s">
        <v>1323</v>
      </c>
      <c r="B20" s="459"/>
      <c r="C20" s="1018">
        <f>C8-C17</f>
        <v>140625</v>
      </c>
      <c r="D20" s="1018">
        <f t="shared" ref="D20:K20" si="5">D8-D17</f>
        <v>-42143</v>
      </c>
      <c r="E20" s="1018">
        <f t="shared" si="5"/>
        <v>-150036</v>
      </c>
      <c r="F20" s="1018">
        <f t="shared" si="5"/>
        <v>158857</v>
      </c>
      <c r="G20" s="1018">
        <f t="shared" si="5"/>
        <v>0</v>
      </c>
      <c r="H20" s="1018">
        <f t="shared" si="5"/>
        <v>0</v>
      </c>
      <c r="I20" s="1018">
        <f t="shared" si="5"/>
        <v>280</v>
      </c>
      <c r="J20" s="1018">
        <f t="shared" si="5"/>
        <v>249</v>
      </c>
      <c r="K20" s="1018">
        <f t="shared" si="5"/>
        <v>31629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225100</v>
      </c>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225100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225100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7" t="s">
        <v>700</v>
      </c>
      <c r="B78" s="2228"/>
      <c r="C78" s="443">
        <f t="shared" ref="C78:K78" si="9">C20+C77</f>
        <v>365725</v>
      </c>
      <c r="D78" s="443">
        <f t="shared" si="9"/>
        <v>-42143</v>
      </c>
      <c r="E78" s="443">
        <f t="shared" si="9"/>
        <v>-150036</v>
      </c>
      <c r="F78" s="443">
        <f t="shared" si="9"/>
        <v>158857</v>
      </c>
      <c r="G78" s="443">
        <f t="shared" si="9"/>
        <v>0</v>
      </c>
      <c r="H78" s="443">
        <f t="shared" si="9"/>
        <v>0</v>
      </c>
      <c r="I78" s="443">
        <f t="shared" si="9"/>
        <v>280</v>
      </c>
      <c r="J78" s="443">
        <f t="shared" si="9"/>
        <v>249</v>
      </c>
      <c r="K78" s="443">
        <f t="shared" si="9"/>
        <v>31629</v>
      </c>
      <c r="L78" s="505"/>
    </row>
    <row r="79" spans="1:12" ht="13.5" thickTop="1" x14ac:dyDescent="0.2">
      <c r="A79" s="820" t="s">
        <v>1925</v>
      </c>
      <c r="B79" s="460"/>
      <c r="C79" s="435">
        <v>-1376324</v>
      </c>
      <c r="D79" s="703">
        <v>42983</v>
      </c>
      <c r="E79" s="703">
        <v>3594429</v>
      </c>
      <c r="F79" s="703">
        <v>339081</v>
      </c>
      <c r="G79" s="703"/>
      <c r="H79" s="703"/>
      <c r="I79" s="703">
        <v>750828</v>
      </c>
      <c r="J79" s="703">
        <v>82</v>
      </c>
      <c r="K79" s="703">
        <v>27304</v>
      </c>
      <c r="L79" s="39"/>
    </row>
    <row r="80" spans="1:12" ht="22.5" x14ac:dyDescent="0.2">
      <c r="A80" s="479" t="s">
        <v>1169</v>
      </c>
      <c r="B80" s="475"/>
      <c r="C80" s="436"/>
      <c r="D80" s="436"/>
      <c r="E80" s="436">
        <v>-3436000</v>
      </c>
      <c r="F80" s="436"/>
      <c r="G80" s="436"/>
      <c r="H80" s="436"/>
      <c r="I80" s="436"/>
      <c r="J80" s="436"/>
      <c r="K80" s="436"/>
      <c r="L80" s="39"/>
    </row>
    <row r="81" spans="1:12" ht="13.5" thickBot="1" x14ac:dyDescent="0.25">
      <c r="A81" s="464" t="s">
        <v>1926</v>
      </c>
      <c r="B81" s="457"/>
      <c r="C81" s="485">
        <f>(SUM(C78:C80))</f>
        <v>-1010599</v>
      </c>
      <c r="D81" s="485">
        <f>SUM(D78:D80)</f>
        <v>840</v>
      </c>
      <c r="E81" s="485">
        <f t="shared" ref="E81:K81" si="10">SUM(E78:E80)</f>
        <v>8393</v>
      </c>
      <c r="F81" s="485">
        <f t="shared" si="10"/>
        <v>497938</v>
      </c>
      <c r="G81" s="485">
        <f t="shared" si="10"/>
        <v>0</v>
      </c>
      <c r="H81" s="485">
        <f t="shared" si="10"/>
        <v>0</v>
      </c>
      <c r="I81" s="485">
        <f t="shared" si="10"/>
        <v>751108</v>
      </c>
      <c r="J81" s="485">
        <f t="shared" si="10"/>
        <v>331</v>
      </c>
      <c r="K81" s="485">
        <f t="shared" si="10"/>
        <v>58933</v>
      </c>
      <c r="L81" s="39"/>
    </row>
    <row r="82" spans="1:12" ht="0.75" customHeight="1" thickTop="1" thickBot="1" x14ac:dyDescent="0.25">
      <c r="A82" s="632" t="s">
        <v>406</v>
      </c>
      <c r="B82" s="630"/>
      <c r="C82" s="1136">
        <f>(C81-C79)</f>
        <v>365725</v>
      </c>
      <c r="D82" s="1136">
        <f t="shared" ref="D82:K82" si="11">(D81-D79)</f>
        <v>-42143</v>
      </c>
      <c r="E82" s="1136">
        <f t="shared" si="11"/>
        <v>-3586036</v>
      </c>
      <c r="F82" s="1136">
        <f t="shared" si="11"/>
        <v>158857</v>
      </c>
      <c r="G82" s="1136">
        <f t="shared" si="11"/>
        <v>0</v>
      </c>
      <c r="H82" s="1136">
        <f t="shared" si="11"/>
        <v>0</v>
      </c>
      <c r="I82" s="1136">
        <f t="shared" si="11"/>
        <v>280</v>
      </c>
      <c r="J82" s="1136">
        <f t="shared" si="11"/>
        <v>249</v>
      </c>
      <c r="K82" s="1136">
        <f t="shared" si="11"/>
        <v>31629</v>
      </c>
    </row>
    <row r="83" spans="1:12" ht="14.25" hidden="1" thickTop="1" thickBot="1" x14ac:dyDescent="0.25">
      <c r="A83" s="729" t="s">
        <v>407</v>
      </c>
      <c r="B83" s="631"/>
      <c r="C83" s="1137">
        <f>C82/C81</f>
        <v>-0.36188933493898173</v>
      </c>
      <c r="D83" s="1137">
        <f t="shared" ref="D83:K83" si="12">D82/D81</f>
        <v>-50.170238095238098</v>
      </c>
      <c r="E83" s="1137">
        <f t="shared" si="12"/>
        <v>-427.26510187060649</v>
      </c>
      <c r="F83" s="1137">
        <f t="shared" si="12"/>
        <v>0.31902967839369561</v>
      </c>
      <c r="G83" s="1137" t="e">
        <f t="shared" si="12"/>
        <v>#DIV/0!</v>
      </c>
      <c r="H83" s="1137" t="e">
        <f t="shared" si="12"/>
        <v>#DIV/0!</v>
      </c>
      <c r="I83" s="1137">
        <f t="shared" si="12"/>
        <v>3.7278260915873614E-4</v>
      </c>
      <c r="J83" s="1137">
        <f t="shared" si="12"/>
        <v>0.75226586102719029</v>
      </c>
      <c r="K83" s="1137">
        <f t="shared" si="12"/>
        <v>0.53669421207133527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0"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1965</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10306455</v>
      </c>
      <c r="D5" s="418">
        <v>1771890</v>
      </c>
      <c r="E5" s="412">
        <v>1073052</v>
      </c>
      <c r="F5" s="806">
        <v>606783</v>
      </c>
      <c r="G5" s="412">
        <v>227160</v>
      </c>
      <c r="H5" s="412"/>
      <c r="I5" s="412">
        <v>248</v>
      </c>
      <c r="J5" s="436">
        <v>249</v>
      </c>
      <c r="K5" s="412">
        <v>118715</v>
      </c>
    </row>
    <row r="6" spans="1:12" ht="14.25" x14ac:dyDescent="0.2">
      <c r="A6" s="913" t="s">
        <v>482</v>
      </c>
      <c r="B6" s="40">
        <v>1130</v>
      </c>
      <c r="C6" s="412">
        <v>248</v>
      </c>
      <c r="D6" s="412"/>
      <c r="E6" s="481"/>
      <c r="F6" s="481"/>
      <c r="G6" s="433"/>
      <c r="H6" s="433"/>
      <c r="I6" s="433"/>
      <c r="J6" s="433"/>
      <c r="K6" s="433"/>
    </row>
    <row r="7" spans="1:12" x14ac:dyDescent="0.2">
      <c r="A7" s="913" t="s">
        <v>117</v>
      </c>
      <c r="B7" s="259">
        <v>1140</v>
      </c>
      <c r="C7" s="412">
        <v>278246</v>
      </c>
      <c r="D7" s="412"/>
      <c r="E7" s="433"/>
      <c r="F7" s="436"/>
      <c r="G7" s="436"/>
      <c r="H7" s="436"/>
      <c r="I7" s="433"/>
      <c r="J7" s="433"/>
      <c r="K7" s="433"/>
    </row>
    <row r="8" spans="1:12" x14ac:dyDescent="0.2">
      <c r="A8" s="913" t="s">
        <v>483</v>
      </c>
      <c r="B8" s="40">
        <v>1150</v>
      </c>
      <c r="C8" s="481"/>
      <c r="D8" s="481"/>
      <c r="E8" s="507"/>
      <c r="F8" s="507"/>
      <c r="G8" s="418">
        <v>234504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10584949</v>
      </c>
      <c r="D12" s="484">
        <f t="shared" si="0"/>
        <v>1771890</v>
      </c>
      <c r="E12" s="484">
        <f t="shared" si="0"/>
        <v>1073052</v>
      </c>
      <c r="F12" s="484">
        <f t="shared" si="0"/>
        <v>606783</v>
      </c>
      <c r="G12" s="484">
        <f t="shared" si="0"/>
        <v>461664</v>
      </c>
      <c r="H12" s="484">
        <f t="shared" si="0"/>
        <v>0</v>
      </c>
      <c r="I12" s="484">
        <f t="shared" si="0"/>
        <v>248</v>
      </c>
      <c r="J12" s="484">
        <f t="shared" si="0"/>
        <v>249</v>
      </c>
      <c r="K12" s="485">
        <f t="shared" si="0"/>
        <v>118715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330728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330728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5786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5786</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3045</v>
      </c>
      <c r="D65" s="412">
        <v>328</v>
      </c>
      <c r="E65" s="412">
        <v>215</v>
      </c>
      <c r="F65" s="436">
        <v>176</v>
      </c>
      <c r="G65" s="412">
        <v>42</v>
      </c>
      <c r="H65" s="412"/>
      <c r="I65" s="412">
        <v>32</v>
      </c>
      <c r="J65" s="436"/>
      <c r="K65" s="412">
        <v>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3045</v>
      </c>
      <c r="D67" s="485">
        <f t="shared" ref="D67:K67" si="2">SUM(D65:D66)</f>
        <v>328</v>
      </c>
      <c r="E67" s="485">
        <f t="shared" si="2"/>
        <v>215</v>
      </c>
      <c r="F67" s="485">
        <f t="shared" si="2"/>
        <v>176</v>
      </c>
      <c r="G67" s="485">
        <f t="shared" si="2"/>
        <v>42</v>
      </c>
      <c r="H67" s="485">
        <f t="shared" si="2"/>
        <v>0</v>
      </c>
      <c r="I67" s="485">
        <f t="shared" si="2"/>
        <v>32</v>
      </c>
      <c r="J67" s="485">
        <f t="shared" si="2"/>
        <v>0</v>
      </c>
      <c r="K67" s="485">
        <f t="shared" si="2"/>
        <v>33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203914</v>
      </c>
      <c r="D69" s="433"/>
      <c r="E69" s="433"/>
      <c r="F69" s="433"/>
      <c r="G69" s="433"/>
      <c r="H69" s="433"/>
      <c r="I69" s="433"/>
      <c r="J69" s="433"/>
      <c r="K69" s="433"/>
    </row>
    <row r="70" spans="1:11" ht="12.75" customHeight="1" x14ac:dyDescent="0.2">
      <c r="A70" s="913" t="s">
        <v>1178</v>
      </c>
      <c r="B70" s="40">
        <v>1612</v>
      </c>
      <c r="C70" s="483">
        <v>20005</v>
      </c>
      <c r="D70" s="433"/>
      <c r="E70" s="433"/>
      <c r="F70" s="433"/>
      <c r="G70" s="433"/>
      <c r="H70" s="433"/>
      <c r="I70" s="433"/>
      <c r="J70" s="433"/>
      <c r="K70" s="433"/>
    </row>
    <row r="71" spans="1:11" ht="12.75" customHeight="1" x14ac:dyDescent="0.2">
      <c r="A71" s="913" t="s">
        <v>313</v>
      </c>
      <c r="B71" s="40">
        <v>1613</v>
      </c>
      <c r="C71" s="483">
        <v>82256</v>
      </c>
      <c r="D71" s="433"/>
      <c r="E71" s="433"/>
      <c r="F71" s="433"/>
      <c r="G71" s="433"/>
      <c r="H71" s="433"/>
      <c r="I71" s="433"/>
      <c r="J71" s="433"/>
      <c r="K71" s="433"/>
    </row>
    <row r="72" spans="1:11" ht="12.75" customHeight="1" x14ac:dyDescent="0.2">
      <c r="A72" s="913" t="s">
        <v>25</v>
      </c>
      <c r="B72" s="40">
        <v>1614</v>
      </c>
      <c r="C72" s="483">
        <v>4636</v>
      </c>
      <c r="D72" s="433"/>
      <c r="E72" s="433"/>
      <c r="F72" s="433"/>
      <c r="G72" s="433"/>
      <c r="H72" s="433"/>
      <c r="I72" s="433"/>
      <c r="J72" s="433"/>
      <c r="K72" s="433"/>
    </row>
    <row r="73" spans="1:11" ht="12.75" customHeight="1" x14ac:dyDescent="0.2">
      <c r="A73" s="913" t="s">
        <v>1179</v>
      </c>
      <c r="B73" s="40">
        <v>1620</v>
      </c>
      <c r="C73" s="483">
        <v>3888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314699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17505</v>
      </c>
      <c r="D77" s="412"/>
      <c r="E77" s="433"/>
      <c r="F77" s="433"/>
      <c r="G77" s="433"/>
      <c r="H77" s="433"/>
      <c r="I77" s="433"/>
      <c r="J77" s="433"/>
      <c r="K77" s="433"/>
    </row>
    <row r="78" spans="1:11" ht="12.75" customHeight="1" x14ac:dyDescent="0.2">
      <c r="A78" s="913" t="s">
        <v>80</v>
      </c>
      <c r="B78" s="40">
        <v>1719</v>
      </c>
      <c r="C78" s="483">
        <v>5541</v>
      </c>
      <c r="D78" s="412"/>
      <c r="E78" s="433"/>
      <c r="F78" s="433"/>
      <c r="G78" s="433"/>
      <c r="H78" s="433"/>
      <c r="I78" s="433"/>
      <c r="J78" s="433"/>
      <c r="K78" s="433"/>
    </row>
    <row r="79" spans="1:11" ht="12.75" customHeight="1" x14ac:dyDescent="0.2">
      <c r="A79" s="913" t="s">
        <v>649</v>
      </c>
      <c r="B79" s="40">
        <v>1720</v>
      </c>
      <c r="C79" s="483">
        <v>71750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94796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198359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198359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v>17500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11855</v>
      </c>
      <c r="D98" s="412"/>
      <c r="E98" s="490"/>
      <c r="F98" s="412"/>
      <c r="G98" s="490"/>
      <c r="H98" s="490"/>
      <c r="I98" s="698"/>
      <c r="J98" s="490"/>
      <c r="K98" s="490"/>
    </row>
    <row r="99" spans="1:12" ht="12.75" customHeight="1" x14ac:dyDescent="0.2">
      <c r="A99" s="913" t="s">
        <v>982</v>
      </c>
      <c r="B99" s="40">
        <v>1950</v>
      </c>
      <c r="C99" s="491">
        <v>3835</v>
      </c>
      <c r="D99" s="412"/>
      <c r="E99" s="412"/>
      <c r="F99" s="412"/>
      <c r="G99" s="412">
        <v>2</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17889</v>
      </c>
      <c r="D101" s="506"/>
      <c r="E101" s="514"/>
      <c r="F101" s="506"/>
      <c r="G101" s="481"/>
      <c r="H101" s="506"/>
      <c r="I101" s="433"/>
      <c r="J101" s="481"/>
      <c r="K101" s="481"/>
    </row>
    <row r="102" spans="1:12" ht="12.75" customHeight="1" x14ac:dyDescent="0.2">
      <c r="A102" s="913" t="s">
        <v>283</v>
      </c>
      <c r="B102" s="40">
        <v>1980</v>
      </c>
      <c r="C102" s="491">
        <v>25750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31345</v>
      </c>
      <c r="D107" s="412">
        <v>116525</v>
      </c>
      <c r="E107" s="412">
        <v>1089</v>
      </c>
      <c r="F107" s="412"/>
      <c r="G107" s="412"/>
      <c r="H107" s="412"/>
      <c r="I107" s="412"/>
      <c r="J107" s="436"/>
      <c r="K107" s="412"/>
    </row>
    <row r="108" spans="1:12" ht="12.75" customHeight="1" thickBot="1" x14ac:dyDescent="0.25">
      <c r="A108" s="464" t="s">
        <v>577</v>
      </c>
      <c r="B108" s="738"/>
      <c r="C108" s="484">
        <f>SUM(C95:C107)</f>
        <v>90674</v>
      </c>
      <c r="D108" s="484">
        <f t="shared" ref="D108:K108" si="3">SUM(D95:D107)</f>
        <v>134025</v>
      </c>
      <c r="E108" s="484">
        <f t="shared" si="3"/>
        <v>1089</v>
      </c>
      <c r="F108" s="484">
        <f t="shared" si="3"/>
        <v>0</v>
      </c>
      <c r="G108" s="484">
        <f t="shared" si="3"/>
        <v>2</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11617250</v>
      </c>
      <c r="D109" s="493">
        <f t="shared" si="4"/>
        <v>1906243</v>
      </c>
      <c r="E109" s="493">
        <f t="shared" si="4"/>
        <v>1074356</v>
      </c>
      <c r="F109" s="493">
        <f t="shared" si="4"/>
        <v>612745</v>
      </c>
      <c r="G109" s="493">
        <f t="shared" si="4"/>
        <v>461708</v>
      </c>
      <c r="H109" s="493">
        <f t="shared" si="4"/>
        <v>0</v>
      </c>
      <c r="I109" s="493">
        <f t="shared" si="4"/>
        <v>280</v>
      </c>
      <c r="J109" s="493">
        <f t="shared" si="4"/>
        <v>249</v>
      </c>
      <c r="K109" s="443">
        <f t="shared" si="4"/>
        <v>118748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4498459</v>
      </c>
      <c r="D117" s="418">
        <v>112383</v>
      </c>
      <c r="E117" s="412"/>
      <c r="F117" s="418"/>
      <c r="G117" s="418">
        <v>164772</v>
      </c>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4498459</v>
      </c>
      <c r="D121" s="484">
        <f t="shared" si="5"/>
        <v>112383</v>
      </c>
      <c r="E121" s="484">
        <f t="shared" si="5"/>
        <v>0</v>
      </c>
      <c r="F121" s="484">
        <f t="shared" si="5"/>
        <v>0</v>
      </c>
      <c r="G121" s="484">
        <f t="shared" si="5"/>
        <v>164772</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490389</v>
      </c>
      <c r="D124" s="492"/>
      <c r="E124" s="433"/>
      <c r="F124" s="806"/>
      <c r="G124" s="433"/>
      <c r="H124" s="433"/>
      <c r="I124" s="433"/>
      <c r="J124" s="433"/>
      <c r="K124" s="433"/>
    </row>
    <row r="125" spans="1:11" ht="12.75" customHeight="1" x14ac:dyDescent="0.2">
      <c r="A125" s="913" t="s">
        <v>1834</v>
      </c>
      <c r="B125" s="261">
        <v>3105</v>
      </c>
      <c r="C125" s="412">
        <v>278709</v>
      </c>
      <c r="D125" s="492"/>
      <c r="E125" s="433"/>
      <c r="F125" s="412"/>
      <c r="G125" s="433"/>
      <c r="H125" s="433"/>
      <c r="I125" s="433"/>
      <c r="J125" s="433"/>
      <c r="K125" s="433"/>
    </row>
    <row r="126" spans="1:11" ht="12.75" customHeight="1" x14ac:dyDescent="0.2">
      <c r="A126" s="913" t="s">
        <v>1035</v>
      </c>
      <c r="B126" s="261">
        <v>3110</v>
      </c>
      <c r="C126" s="483">
        <v>479602</v>
      </c>
      <c r="D126" s="412"/>
      <c r="E126" s="433"/>
      <c r="F126" s="412"/>
      <c r="G126" s="433"/>
      <c r="H126" s="433"/>
      <c r="I126" s="433"/>
      <c r="J126" s="433"/>
      <c r="K126" s="433"/>
    </row>
    <row r="127" spans="1:11" ht="12.75" customHeight="1" x14ac:dyDescent="0.2">
      <c r="A127" s="913" t="s">
        <v>112</v>
      </c>
      <c r="B127" s="261">
        <v>3120</v>
      </c>
      <c r="C127" s="412">
        <v>100448</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1149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1350297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17116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17116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18237</v>
      </c>
      <c r="D142" s="433"/>
      <c r="E142" s="492"/>
      <c r="F142" s="433"/>
      <c r="G142" s="412"/>
      <c r="H142" s="433"/>
      <c r="I142" s="433"/>
      <c r="J142" s="433"/>
      <c r="K142" s="433"/>
    </row>
    <row r="143" spans="1:11" ht="12.75" customHeight="1" x14ac:dyDescent="0.2">
      <c r="A143" s="913" t="s">
        <v>410</v>
      </c>
      <c r="B143" s="261">
        <v>3310</v>
      </c>
      <c r="C143" s="483">
        <v>500</v>
      </c>
      <c r="D143" s="433"/>
      <c r="E143" s="492"/>
      <c r="F143" s="433"/>
      <c r="G143" s="412"/>
      <c r="H143" s="433"/>
      <c r="I143" s="433"/>
      <c r="J143" s="433"/>
      <c r="K143" s="433"/>
    </row>
    <row r="144" spans="1:11" ht="12.75" customHeight="1" thickBot="1" x14ac:dyDescent="0.25">
      <c r="A144" s="464" t="s">
        <v>462</v>
      </c>
      <c r="B144" s="462"/>
      <c r="C144" s="485">
        <f>SUM(C142:C143)</f>
        <v>18737</v>
      </c>
      <c r="D144" s="433"/>
      <c r="E144" s="492"/>
      <c r="F144" s="433"/>
      <c r="G144" s="485">
        <f>SUM(G142:G143)</f>
        <v>0</v>
      </c>
      <c r="H144" s="433"/>
      <c r="I144" s="433"/>
      <c r="J144" s="433"/>
      <c r="K144" s="433"/>
    </row>
    <row r="145" spans="1:11" ht="12.75" customHeight="1" thickTop="1" thickBot="1" x14ac:dyDescent="0.25">
      <c r="A145" s="922" t="s">
        <v>1246</v>
      </c>
      <c r="B145" s="923">
        <v>3360</v>
      </c>
      <c r="C145" s="424">
        <v>3276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24788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234862</v>
      </c>
      <c r="G151" s="436"/>
      <c r="H151" s="433"/>
      <c r="I151" s="433"/>
      <c r="J151" s="433"/>
      <c r="K151" s="433"/>
    </row>
    <row r="152" spans="1:11" ht="12.75" customHeight="1" x14ac:dyDescent="0.2">
      <c r="A152" s="913" t="s">
        <v>1247</v>
      </c>
      <c r="B152" s="261">
        <v>3510</v>
      </c>
      <c r="C152" s="483"/>
      <c r="D152" s="412"/>
      <c r="E152" s="492"/>
      <c r="F152" s="412">
        <v>410796</v>
      </c>
      <c r="G152" s="436">
        <v>50122</v>
      </c>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645658</v>
      </c>
      <c r="G154" s="484">
        <f>SUM(G151:G153)</f>
        <v>50122</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194000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1254</v>
      </c>
      <c r="D171" s="926"/>
      <c r="E171" s="926"/>
      <c r="F171" s="926"/>
      <c r="G171" s="927"/>
      <c r="H171" s="809"/>
      <c r="I171" s="927"/>
      <c r="J171" s="927"/>
      <c r="K171" s="809"/>
    </row>
    <row r="172" spans="1:11" ht="12.75" customHeight="1" thickTop="1" thickBot="1" x14ac:dyDescent="0.25">
      <c r="A172" s="2231" t="s">
        <v>466</v>
      </c>
      <c r="B172" s="2232"/>
      <c r="C172" s="924">
        <f t="shared" ref="C172:K172" si="6">SUM(C131,C140,C144,C145:C149,C154,C155:C170,C171)</f>
        <v>1609468</v>
      </c>
      <c r="D172" s="924">
        <f t="shared" si="6"/>
        <v>0</v>
      </c>
      <c r="E172" s="924">
        <f t="shared" si="6"/>
        <v>0</v>
      </c>
      <c r="F172" s="924">
        <f t="shared" si="6"/>
        <v>645658</v>
      </c>
      <c r="G172" s="924">
        <f t="shared" si="6"/>
        <v>50122</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6107927</v>
      </c>
      <c r="D173" s="493">
        <f>SUM(D121,D172)</f>
        <v>112383</v>
      </c>
      <c r="E173" s="493">
        <f>SUM(E121,E172)</f>
        <v>0</v>
      </c>
      <c r="F173" s="493">
        <f t="shared" ref="F173:K173" si="7">SUM(F121,F172)</f>
        <v>645658</v>
      </c>
      <c r="G173" s="493">
        <f t="shared" si="7"/>
        <v>214894</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3" t="s">
        <v>1957</v>
      </c>
      <c r="B175" s="223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9" t="s">
        <v>921</v>
      </c>
      <c r="B178" s="224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7" t="s">
        <v>1958</v>
      </c>
      <c r="B179" s="223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9" t="s">
        <v>922</v>
      </c>
      <c r="B184" s="224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7" t="s">
        <v>1959</v>
      </c>
      <c r="B185" s="223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290230</v>
      </c>
      <c r="D194" s="433"/>
      <c r="E194" s="492"/>
      <c r="F194" s="433"/>
      <c r="G194" s="512"/>
      <c r="H194" s="433"/>
      <c r="I194" s="433"/>
      <c r="J194" s="433"/>
      <c r="K194" s="433"/>
    </row>
    <row r="195" spans="1:11" ht="12.75" customHeight="1" x14ac:dyDescent="0.2">
      <c r="A195" s="913" t="s">
        <v>1237</v>
      </c>
      <c r="B195" s="40">
        <v>4215</v>
      </c>
      <c r="C195" s="483">
        <v>83448</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373678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218017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218017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10457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290872</v>
      </c>
      <c r="D220" s="412"/>
      <c r="E220" s="433"/>
      <c r="F220" s="412"/>
      <c r="G220" s="412"/>
      <c r="H220" s="433"/>
      <c r="I220" s="433"/>
      <c r="J220" s="433"/>
      <c r="K220" s="433"/>
    </row>
    <row r="221" spans="1:11" ht="12.75" customHeight="1" x14ac:dyDescent="0.2">
      <c r="A221" s="913" t="s">
        <v>1244</v>
      </c>
      <c r="B221" s="40">
        <v>4625</v>
      </c>
      <c r="C221" s="483">
        <v>124204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425533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14000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14000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53671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32306</v>
      </c>
      <c r="D270" s="424"/>
      <c r="E270" s="433"/>
      <c r="F270" s="424"/>
      <c r="G270" s="424"/>
      <c r="H270" s="433"/>
      <c r="I270" s="433"/>
      <c r="J270" s="433"/>
      <c r="K270" s="433"/>
    </row>
    <row r="271" spans="1:11" ht="12.75" customHeight="1" thickTop="1" thickBot="1" x14ac:dyDescent="0.25">
      <c r="A271" s="913" t="s">
        <v>443</v>
      </c>
      <c r="B271" s="40">
        <v>4992</v>
      </c>
      <c r="C271" s="497">
        <v>115611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5" t="s">
        <v>1777</v>
      </c>
      <c r="B273" s="2236"/>
      <c r="C273" s="493">
        <f t="shared" ref="C273:H273" si="10">SUM(C191,C201,C211,C216,C224,C228,C229,C259:C272)</f>
        <v>1232816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1232816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18957993</v>
      </c>
      <c r="D275" s="493">
        <f t="shared" si="12"/>
        <v>2018626</v>
      </c>
      <c r="E275" s="493">
        <f t="shared" si="12"/>
        <v>1074356</v>
      </c>
      <c r="F275" s="493">
        <f t="shared" si="12"/>
        <v>1258403</v>
      </c>
      <c r="G275" s="493">
        <f t="shared" si="12"/>
        <v>676602</v>
      </c>
      <c r="H275" s="493">
        <f t="shared" si="12"/>
        <v>0</v>
      </c>
      <c r="I275" s="493">
        <f t="shared" si="12"/>
        <v>280</v>
      </c>
      <c r="J275" s="493">
        <f t="shared" si="12"/>
        <v>249</v>
      </c>
      <c r="K275" s="443">
        <f t="shared" si="12"/>
        <v>118748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1" activePane="bottomLeft" state="frozen"/>
      <selection activeCell="A2" sqref="A2"/>
      <selection pane="bottomLeft" activeCell="H166" sqref="H16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9"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5" t="s">
        <v>338</v>
      </c>
      <c r="B3" s="224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6477315</v>
      </c>
      <c r="D5" s="412">
        <v>3047092</v>
      </c>
      <c r="E5" s="412">
        <v>74499</v>
      </c>
      <c r="F5" s="412">
        <v>186400</v>
      </c>
      <c r="G5" s="412">
        <v>57063</v>
      </c>
      <c r="H5" s="412">
        <v>1812</v>
      </c>
      <c r="I5" s="436"/>
      <c r="J5" s="436"/>
      <c r="K5" s="414">
        <f>SUM(C5:J5)</f>
        <v>9844181</v>
      </c>
      <c r="L5" s="412">
        <v>10038039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67049</v>
      </c>
      <c r="D7" s="436">
        <v>16064</v>
      </c>
      <c r="E7" s="436">
        <v>3703</v>
      </c>
      <c r="F7" s="436">
        <v>5098</v>
      </c>
      <c r="G7" s="436">
        <v>9799</v>
      </c>
      <c r="H7" s="436"/>
      <c r="I7" s="436"/>
      <c r="J7" s="436"/>
      <c r="K7" s="414">
        <f t="shared" ref="K7:K32" si="0">SUM(C7:J7)</f>
        <v>101713</v>
      </c>
      <c r="L7" s="412">
        <v>101754</v>
      </c>
    </row>
    <row r="8" spans="1:14" x14ac:dyDescent="0.2">
      <c r="A8" s="1814" t="s">
        <v>172</v>
      </c>
      <c r="B8" s="266">
        <v>1200</v>
      </c>
      <c r="C8" s="412">
        <v>1787030</v>
      </c>
      <c r="D8" s="412">
        <v>133059</v>
      </c>
      <c r="E8" s="412">
        <v>140875</v>
      </c>
      <c r="F8" s="412">
        <v>1143</v>
      </c>
      <c r="G8" s="412"/>
      <c r="H8" s="412"/>
      <c r="I8" s="436"/>
      <c r="J8" s="436"/>
      <c r="K8" s="414">
        <f t="shared" si="0"/>
        <v>2062107</v>
      </c>
      <c r="L8" s="412">
        <v>2061115</v>
      </c>
    </row>
    <row r="9" spans="1:14" x14ac:dyDescent="0.2">
      <c r="A9" s="1814" t="s">
        <v>838</v>
      </c>
      <c r="B9" s="266" t="s">
        <v>1144</v>
      </c>
      <c r="C9" s="436">
        <v>167729</v>
      </c>
      <c r="D9" s="436">
        <v>6300</v>
      </c>
      <c r="E9" s="436"/>
      <c r="F9" s="436"/>
      <c r="G9" s="436"/>
      <c r="H9" s="436"/>
      <c r="I9" s="436"/>
      <c r="J9" s="436"/>
      <c r="K9" s="414">
        <f t="shared" si="0"/>
        <v>174029</v>
      </c>
      <c r="L9" s="412">
        <v>175648</v>
      </c>
    </row>
    <row r="10" spans="1:14" x14ac:dyDescent="0.2">
      <c r="A10" s="1814" t="s">
        <v>839</v>
      </c>
      <c r="B10" s="266">
        <v>1250</v>
      </c>
      <c r="C10" s="412">
        <v>209272</v>
      </c>
      <c r="D10" s="412">
        <v>98348</v>
      </c>
      <c r="E10" s="412"/>
      <c r="F10" s="412"/>
      <c r="G10" s="412"/>
      <c r="H10" s="412"/>
      <c r="I10" s="436"/>
      <c r="J10" s="436"/>
      <c r="K10" s="414">
        <f t="shared" si="0"/>
        <v>307620</v>
      </c>
      <c r="L10" s="412">
        <v>285225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118254</v>
      </c>
      <c r="D13" s="412">
        <v>14137</v>
      </c>
      <c r="E13" s="412">
        <v>82769</v>
      </c>
      <c r="F13" s="412">
        <v>51446</v>
      </c>
      <c r="G13" s="412">
        <v>66043</v>
      </c>
      <c r="H13" s="412"/>
      <c r="I13" s="436"/>
      <c r="J13" s="436"/>
      <c r="K13" s="414">
        <f t="shared" si="0"/>
        <v>332649</v>
      </c>
      <c r="L13" s="412">
        <v>332647</v>
      </c>
    </row>
    <row r="14" spans="1:14" x14ac:dyDescent="0.2">
      <c r="A14" s="1814" t="s">
        <v>1139</v>
      </c>
      <c r="B14" s="266">
        <v>1500</v>
      </c>
      <c r="C14" s="412">
        <v>399953</v>
      </c>
      <c r="D14" s="412">
        <v>31830</v>
      </c>
      <c r="E14" s="412">
        <v>86500</v>
      </c>
      <c r="F14" s="412">
        <v>45157</v>
      </c>
      <c r="G14" s="412">
        <v>5592</v>
      </c>
      <c r="H14" s="412">
        <v>3498</v>
      </c>
      <c r="I14" s="436"/>
      <c r="J14" s="436"/>
      <c r="K14" s="414">
        <f t="shared" si="0"/>
        <v>572530</v>
      </c>
      <c r="L14" s="412">
        <v>572529</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v>66449</v>
      </c>
      <c r="D16" s="412">
        <v>7946</v>
      </c>
      <c r="E16" s="412"/>
      <c r="F16" s="412"/>
      <c r="G16" s="412"/>
      <c r="H16" s="412"/>
      <c r="I16" s="436"/>
      <c r="J16" s="436"/>
      <c r="K16" s="414">
        <f t="shared" si="0"/>
        <v>74395</v>
      </c>
      <c r="L16" s="412">
        <v>74395</v>
      </c>
    </row>
    <row r="17" spans="1:12" x14ac:dyDescent="0.2">
      <c r="A17" s="1814" t="s">
        <v>841</v>
      </c>
      <c r="B17" s="266" t="s">
        <v>170</v>
      </c>
      <c r="C17" s="436">
        <v>800</v>
      </c>
      <c r="D17" s="436">
        <v>95</v>
      </c>
      <c r="E17" s="436">
        <v>2828</v>
      </c>
      <c r="F17" s="436">
        <v>12</v>
      </c>
      <c r="G17" s="436"/>
      <c r="H17" s="436"/>
      <c r="I17" s="436"/>
      <c r="J17" s="436"/>
      <c r="K17" s="414">
        <f t="shared" si="0"/>
        <v>3735</v>
      </c>
      <c r="L17" s="412">
        <v>3735</v>
      </c>
    </row>
    <row r="18" spans="1:12" x14ac:dyDescent="0.2">
      <c r="A18" s="1814" t="s">
        <v>1285</v>
      </c>
      <c r="B18" s="266">
        <v>1800</v>
      </c>
      <c r="C18" s="412">
        <v>211937</v>
      </c>
      <c r="D18" s="412">
        <v>23200</v>
      </c>
      <c r="E18" s="412"/>
      <c r="F18" s="412">
        <v>411</v>
      </c>
      <c r="G18" s="412"/>
      <c r="H18" s="412"/>
      <c r="I18" s="436"/>
      <c r="J18" s="436"/>
      <c r="K18" s="414">
        <f t="shared" si="0"/>
        <v>235548</v>
      </c>
      <c r="L18" s="412">
        <v>235548</v>
      </c>
    </row>
    <row r="19" spans="1:12" x14ac:dyDescent="0.2">
      <c r="A19" s="1814" t="s">
        <v>141</v>
      </c>
      <c r="B19" s="266">
        <v>1900</v>
      </c>
      <c r="C19" s="412"/>
      <c r="D19" s="412"/>
      <c r="E19" s="412">
        <v>35840</v>
      </c>
      <c r="F19" s="412"/>
      <c r="G19" s="412"/>
      <c r="H19" s="412"/>
      <c r="I19" s="436"/>
      <c r="J19" s="436"/>
      <c r="K19" s="414">
        <f t="shared" si="0"/>
        <v>35840</v>
      </c>
      <c r="L19" s="412">
        <v>35840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936555</v>
      </c>
      <c r="I22" s="413"/>
      <c r="J22" s="507"/>
      <c r="K22" s="414">
        <f t="shared" si="0"/>
        <v>936555</v>
      </c>
      <c r="L22" s="439">
        <v>936555</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9505788</v>
      </c>
      <c r="D33" s="415">
        <f t="shared" ref="D33:L33" si="1">SUM(D5:D32)</f>
        <v>3378071</v>
      </c>
      <c r="E33" s="415">
        <f t="shared" si="1"/>
        <v>427014</v>
      </c>
      <c r="F33" s="415">
        <f t="shared" si="1"/>
        <v>289667</v>
      </c>
      <c r="G33" s="415">
        <f t="shared" si="1"/>
        <v>138497</v>
      </c>
      <c r="H33" s="415">
        <f t="shared" si="1"/>
        <v>941865</v>
      </c>
      <c r="I33" s="415">
        <f t="shared" si="1"/>
        <v>0</v>
      </c>
      <c r="J33" s="415">
        <f t="shared" si="1"/>
        <v>0</v>
      </c>
      <c r="K33" s="415">
        <f t="shared" si="1"/>
        <v>14680902</v>
      </c>
      <c r="L33" s="415">
        <f t="shared" si="1"/>
        <v>14853030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182110</v>
      </c>
      <c r="D36" s="418">
        <v>21553</v>
      </c>
      <c r="E36" s="418"/>
      <c r="F36" s="418">
        <v>273</v>
      </c>
      <c r="G36" s="418"/>
      <c r="H36" s="418"/>
      <c r="I36" s="436"/>
      <c r="J36" s="436"/>
      <c r="K36" s="414">
        <f t="shared" ref="K36:K41" si="2">SUM(C36:J36)</f>
        <v>203936</v>
      </c>
      <c r="L36" s="412">
        <v>203936</v>
      </c>
    </row>
    <row r="37" spans="1:14" x14ac:dyDescent="0.2">
      <c r="A37" s="1814" t="s">
        <v>1288</v>
      </c>
      <c r="B37" s="266">
        <v>2120</v>
      </c>
      <c r="C37" s="412">
        <v>194707</v>
      </c>
      <c r="D37" s="412">
        <v>23266</v>
      </c>
      <c r="E37" s="412"/>
      <c r="F37" s="412">
        <v>96</v>
      </c>
      <c r="G37" s="412"/>
      <c r="H37" s="412"/>
      <c r="I37" s="436"/>
      <c r="J37" s="436"/>
      <c r="K37" s="414">
        <f t="shared" si="2"/>
        <v>218069</v>
      </c>
      <c r="L37" s="412">
        <v>218070</v>
      </c>
    </row>
    <row r="38" spans="1:14" x14ac:dyDescent="0.2">
      <c r="A38" s="1814" t="s">
        <v>222</v>
      </c>
      <c r="B38" s="266">
        <v>2130</v>
      </c>
      <c r="C38" s="412">
        <v>113678</v>
      </c>
      <c r="D38" s="412">
        <v>6195</v>
      </c>
      <c r="E38" s="412">
        <v>31114</v>
      </c>
      <c r="F38" s="412">
        <v>3090</v>
      </c>
      <c r="G38" s="412"/>
      <c r="H38" s="412"/>
      <c r="I38" s="436"/>
      <c r="J38" s="436"/>
      <c r="K38" s="414">
        <f t="shared" si="2"/>
        <v>154077</v>
      </c>
      <c r="L38" s="412">
        <v>154077</v>
      </c>
    </row>
    <row r="39" spans="1:14" x14ac:dyDescent="0.2">
      <c r="A39" s="1814" t="s">
        <v>223</v>
      </c>
      <c r="B39" s="266">
        <v>2140</v>
      </c>
      <c r="C39" s="412">
        <v>135875</v>
      </c>
      <c r="D39" s="412">
        <v>17860</v>
      </c>
      <c r="E39" s="412"/>
      <c r="F39" s="412">
        <v>578</v>
      </c>
      <c r="G39" s="412">
        <v>1012</v>
      </c>
      <c r="H39" s="412"/>
      <c r="I39" s="436"/>
      <c r="J39" s="436"/>
      <c r="K39" s="414">
        <f t="shared" si="2"/>
        <v>155325</v>
      </c>
      <c r="L39" s="412">
        <v>155325</v>
      </c>
    </row>
    <row r="40" spans="1:14" x14ac:dyDescent="0.2">
      <c r="A40" s="1814" t="s">
        <v>224</v>
      </c>
      <c r="B40" s="266">
        <v>2150</v>
      </c>
      <c r="C40" s="412">
        <v>87900</v>
      </c>
      <c r="D40" s="412">
        <v>10472</v>
      </c>
      <c r="E40" s="412">
        <v>7005</v>
      </c>
      <c r="F40" s="412">
        <v>824</v>
      </c>
      <c r="G40" s="412"/>
      <c r="H40" s="412"/>
      <c r="I40" s="436"/>
      <c r="J40" s="436"/>
      <c r="K40" s="414">
        <f t="shared" si="2"/>
        <v>106201</v>
      </c>
      <c r="L40" s="412">
        <v>106201</v>
      </c>
    </row>
    <row r="41" spans="1:14" x14ac:dyDescent="0.2">
      <c r="A41" s="1814"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714270</v>
      </c>
      <c r="D42" s="415">
        <f t="shared" ref="D42:L42" si="3">SUM(D36:D41)</f>
        <v>79346</v>
      </c>
      <c r="E42" s="415">
        <f t="shared" si="3"/>
        <v>38119</v>
      </c>
      <c r="F42" s="415">
        <f t="shared" si="3"/>
        <v>4861</v>
      </c>
      <c r="G42" s="415">
        <f t="shared" si="3"/>
        <v>1012</v>
      </c>
      <c r="H42" s="415">
        <f t="shared" si="3"/>
        <v>0</v>
      </c>
      <c r="I42" s="415">
        <f t="shared" si="3"/>
        <v>0</v>
      </c>
      <c r="J42" s="415">
        <f t="shared" si="3"/>
        <v>0</v>
      </c>
      <c r="K42" s="415">
        <f t="shared" si="3"/>
        <v>837608</v>
      </c>
      <c r="L42" s="415">
        <f t="shared" si="3"/>
        <v>837609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10854</v>
      </c>
      <c r="D44" s="418">
        <v>497</v>
      </c>
      <c r="E44" s="418">
        <v>30659</v>
      </c>
      <c r="F44" s="418">
        <v>1377</v>
      </c>
      <c r="G44" s="418"/>
      <c r="H44" s="418"/>
      <c r="I44" s="436"/>
      <c r="J44" s="436"/>
      <c r="K44" s="420">
        <f>SUM(C44:J44)</f>
        <v>43387</v>
      </c>
      <c r="L44" s="418">
        <v>43386</v>
      </c>
    </row>
    <row r="45" spans="1:14" x14ac:dyDescent="0.2">
      <c r="A45" s="1814" t="s">
        <v>976</v>
      </c>
      <c r="B45" s="266">
        <v>2220</v>
      </c>
      <c r="C45" s="412">
        <v>12000</v>
      </c>
      <c r="D45" s="412">
        <v>1428</v>
      </c>
      <c r="E45" s="412">
        <v>18340</v>
      </c>
      <c r="F45" s="412">
        <v>21063</v>
      </c>
      <c r="G45" s="412"/>
      <c r="H45" s="412"/>
      <c r="I45" s="436"/>
      <c r="J45" s="436"/>
      <c r="K45" s="420">
        <f>SUM(C45:J45)</f>
        <v>52831</v>
      </c>
      <c r="L45" s="412">
        <v>52833</v>
      </c>
    </row>
    <row r="46" spans="1:14" x14ac:dyDescent="0.2">
      <c r="A46" s="1814" t="s">
        <v>977</v>
      </c>
      <c r="B46" s="266">
        <v>2230</v>
      </c>
      <c r="C46" s="412">
        <f>47275-121</f>
        <v>47154</v>
      </c>
      <c r="D46" s="412"/>
      <c r="E46" s="412"/>
      <c r="F46" s="412"/>
      <c r="G46" s="412">
        <v>847</v>
      </c>
      <c r="H46" s="412"/>
      <c r="I46" s="436"/>
      <c r="J46" s="436"/>
      <c r="K46" s="420">
        <f>SUM(C46:J46)</f>
        <v>48001</v>
      </c>
      <c r="L46" s="412">
        <v>48122</v>
      </c>
    </row>
    <row r="47" spans="1:14" ht="12.75" customHeight="1" thickBot="1" x14ac:dyDescent="0.25">
      <c r="A47" s="887" t="s">
        <v>660</v>
      </c>
      <c r="B47" s="468" t="s">
        <v>33</v>
      </c>
      <c r="C47" s="415">
        <f>SUM(C44:C46)</f>
        <v>70008</v>
      </c>
      <c r="D47" s="415">
        <f t="shared" ref="D47:K47" si="4">SUM(D44:D46)</f>
        <v>1925</v>
      </c>
      <c r="E47" s="415">
        <f t="shared" si="4"/>
        <v>48999</v>
      </c>
      <c r="F47" s="415">
        <f t="shared" si="4"/>
        <v>22440</v>
      </c>
      <c r="G47" s="415">
        <f t="shared" si="4"/>
        <v>847</v>
      </c>
      <c r="H47" s="415">
        <f t="shared" si="4"/>
        <v>0</v>
      </c>
      <c r="I47" s="415">
        <f t="shared" si="4"/>
        <v>0</v>
      </c>
      <c r="J47" s="415">
        <f t="shared" si="4"/>
        <v>0</v>
      </c>
      <c r="K47" s="415">
        <f t="shared" si="4"/>
        <v>144219</v>
      </c>
      <c r="L47" s="415">
        <f>SUM(L44:L46)</f>
        <v>144341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18961</v>
      </c>
      <c r="F49" s="418"/>
      <c r="G49" s="418"/>
      <c r="H49" s="418">
        <v>9265</v>
      </c>
      <c r="I49" s="436"/>
      <c r="J49" s="436"/>
      <c r="K49" s="420">
        <f>SUM(C49:J49)</f>
        <v>28226</v>
      </c>
      <c r="L49" s="418">
        <v>28226</v>
      </c>
    </row>
    <row r="50" spans="1:14" x14ac:dyDescent="0.2">
      <c r="A50" s="1814" t="s">
        <v>979</v>
      </c>
      <c r="B50" s="266">
        <v>2320</v>
      </c>
      <c r="C50" s="412">
        <v>135691</v>
      </c>
      <c r="D50" s="412">
        <v>9113</v>
      </c>
      <c r="E50" s="412">
        <v>52085</v>
      </c>
      <c r="F50" s="412">
        <v>3707</v>
      </c>
      <c r="G50" s="412"/>
      <c r="H50" s="412">
        <v>85</v>
      </c>
      <c r="I50" s="436"/>
      <c r="J50" s="436"/>
      <c r="K50" s="420">
        <f>SUM(C50:J50)</f>
        <v>200681</v>
      </c>
      <c r="L50" s="412">
        <v>201681</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135691</v>
      </c>
      <c r="D53" s="415">
        <f t="shared" ref="D53:L53" si="5">SUM(D49:D52)</f>
        <v>9113</v>
      </c>
      <c r="E53" s="415">
        <f t="shared" si="5"/>
        <v>71046</v>
      </c>
      <c r="F53" s="415">
        <f t="shared" si="5"/>
        <v>3707</v>
      </c>
      <c r="G53" s="415">
        <f t="shared" si="5"/>
        <v>0</v>
      </c>
      <c r="H53" s="415">
        <f t="shared" si="5"/>
        <v>9350</v>
      </c>
      <c r="I53" s="415">
        <f t="shared" si="5"/>
        <v>0</v>
      </c>
      <c r="J53" s="415">
        <f t="shared" si="5"/>
        <v>0</v>
      </c>
      <c r="K53" s="415">
        <f t="shared" si="5"/>
        <v>228907</v>
      </c>
      <c r="L53" s="415">
        <f t="shared" si="5"/>
        <v>229907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1357047</v>
      </c>
      <c r="D55" s="418">
        <v>103547</v>
      </c>
      <c r="E55" s="418">
        <v>3344</v>
      </c>
      <c r="F55" s="418">
        <v>21613</v>
      </c>
      <c r="G55" s="418"/>
      <c r="H55" s="418">
        <v>5250</v>
      </c>
      <c r="I55" s="436"/>
      <c r="J55" s="436"/>
      <c r="K55" s="420">
        <f>SUM(C55:J55)</f>
        <v>1490801</v>
      </c>
      <c r="L55" s="418">
        <v>1490802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1357047</v>
      </c>
      <c r="D57" s="421">
        <f t="shared" ref="D57:K57" si="6">SUM(D55:D56)</f>
        <v>103547</v>
      </c>
      <c r="E57" s="421">
        <f t="shared" si="6"/>
        <v>3344</v>
      </c>
      <c r="F57" s="421">
        <f t="shared" si="6"/>
        <v>21613</v>
      </c>
      <c r="G57" s="421">
        <f t="shared" si="6"/>
        <v>0</v>
      </c>
      <c r="H57" s="421">
        <f t="shared" si="6"/>
        <v>5250</v>
      </c>
      <c r="I57" s="421">
        <f t="shared" si="6"/>
        <v>0</v>
      </c>
      <c r="J57" s="421">
        <f t="shared" si="6"/>
        <v>0</v>
      </c>
      <c r="K57" s="421">
        <f t="shared" si="6"/>
        <v>1490801</v>
      </c>
      <c r="L57" s="415">
        <f>SUM(L55:L56)</f>
        <v>1490802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v>1593</v>
      </c>
      <c r="F59" s="418"/>
      <c r="G59" s="418"/>
      <c r="H59" s="418"/>
      <c r="I59" s="436"/>
      <c r="J59" s="436"/>
      <c r="K59" s="420">
        <f t="shared" ref="K59:K64" si="7">SUM(C59:J59)</f>
        <v>1593</v>
      </c>
      <c r="L59" s="418">
        <v>1593</v>
      </c>
      <c r="M59" s="15"/>
      <c r="N59" s="15"/>
    </row>
    <row r="60" spans="1:14" s="16" customFormat="1" x14ac:dyDescent="0.2">
      <c r="A60" s="1814" t="s">
        <v>543</v>
      </c>
      <c r="B60" s="266">
        <v>2520</v>
      </c>
      <c r="C60" s="412">
        <v>192916</v>
      </c>
      <c r="D60" s="412">
        <v>13670</v>
      </c>
      <c r="E60" s="412">
        <v>24275</v>
      </c>
      <c r="F60" s="412">
        <v>5152</v>
      </c>
      <c r="G60" s="412"/>
      <c r="H60" s="412">
        <v>7955</v>
      </c>
      <c r="I60" s="436"/>
      <c r="J60" s="436"/>
      <c r="K60" s="420">
        <f t="shared" si="7"/>
        <v>243968</v>
      </c>
      <c r="L60" s="412">
        <v>243803</v>
      </c>
      <c r="M60" s="15"/>
      <c r="N60" s="15"/>
    </row>
    <row r="61" spans="1:14" s="16" customFormat="1" x14ac:dyDescent="0.2">
      <c r="A61" s="1814" t="s">
        <v>221</v>
      </c>
      <c r="B61" s="266">
        <v>2540</v>
      </c>
      <c r="C61" s="412"/>
      <c r="D61" s="412"/>
      <c r="E61" s="412">
        <v>102297</v>
      </c>
      <c r="F61" s="412"/>
      <c r="G61" s="412"/>
      <c r="H61" s="412"/>
      <c r="I61" s="436"/>
      <c r="J61" s="436"/>
      <c r="K61" s="420">
        <f t="shared" si="7"/>
        <v>102297</v>
      </c>
      <c r="L61" s="412">
        <v>102296</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c r="D63" s="412"/>
      <c r="E63" s="412">
        <f>611954-42924</f>
        <v>569030</v>
      </c>
      <c r="F63" s="412">
        <v>6248</v>
      </c>
      <c r="G63" s="412"/>
      <c r="H63" s="412"/>
      <c r="I63" s="436"/>
      <c r="J63" s="436"/>
      <c r="K63" s="420">
        <f t="shared" si="7"/>
        <v>575278</v>
      </c>
      <c r="L63" s="412">
        <v>575278</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192916</v>
      </c>
      <c r="D65" s="415">
        <f t="shared" ref="D65:L65" si="8">SUM(D59:D64)</f>
        <v>13670</v>
      </c>
      <c r="E65" s="415">
        <f t="shared" si="8"/>
        <v>697195</v>
      </c>
      <c r="F65" s="415">
        <f t="shared" si="8"/>
        <v>11400</v>
      </c>
      <c r="G65" s="415">
        <f t="shared" si="8"/>
        <v>0</v>
      </c>
      <c r="H65" s="415">
        <f t="shared" si="8"/>
        <v>7955</v>
      </c>
      <c r="I65" s="415">
        <f t="shared" si="8"/>
        <v>0</v>
      </c>
      <c r="J65" s="415">
        <f t="shared" si="8"/>
        <v>0</v>
      </c>
      <c r="K65" s="415">
        <f t="shared" si="8"/>
        <v>923136</v>
      </c>
      <c r="L65" s="415">
        <f t="shared" si="8"/>
        <v>922970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v>104217</v>
      </c>
      <c r="D69" s="412"/>
      <c r="E69" s="412">
        <v>3396</v>
      </c>
      <c r="F69" s="412"/>
      <c r="G69" s="412"/>
      <c r="H69" s="412"/>
      <c r="I69" s="436"/>
      <c r="J69" s="436"/>
      <c r="K69" s="420">
        <f>SUM(C69:J69)</f>
        <v>107613</v>
      </c>
      <c r="L69" s="412">
        <v>107613</v>
      </c>
      <c r="M69" s="15"/>
      <c r="N69" s="15"/>
    </row>
    <row r="70" spans="1:14" s="16" customFormat="1" x14ac:dyDescent="0.2">
      <c r="A70" s="1814" t="s">
        <v>472</v>
      </c>
      <c r="B70" s="266">
        <v>2640</v>
      </c>
      <c r="C70" s="412"/>
      <c r="D70" s="412"/>
      <c r="E70" s="412">
        <v>1800</v>
      </c>
      <c r="F70" s="412"/>
      <c r="G70" s="412"/>
      <c r="H70" s="412"/>
      <c r="I70" s="436"/>
      <c r="J70" s="436"/>
      <c r="K70" s="420">
        <f>SUM(C70:J70)</f>
        <v>1800</v>
      </c>
      <c r="L70" s="412">
        <v>1800</v>
      </c>
      <c r="M70" s="15"/>
      <c r="N70" s="15"/>
    </row>
    <row r="71" spans="1:14" s="16" customFormat="1" x14ac:dyDescent="0.2">
      <c r="A71" s="1814" t="s">
        <v>473</v>
      </c>
      <c r="B71" s="266">
        <v>2660</v>
      </c>
      <c r="C71" s="412"/>
      <c r="D71" s="412"/>
      <c r="E71" s="412">
        <v>21290</v>
      </c>
      <c r="F71" s="412"/>
      <c r="G71" s="412"/>
      <c r="H71" s="412"/>
      <c r="I71" s="436"/>
      <c r="J71" s="436"/>
      <c r="K71" s="420">
        <f>SUM(C71:J71)</f>
        <v>21290</v>
      </c>
      <c r="L71" s="412">
        <v>21290</v>
      </c>
      <c r="M71" s="15"/>
      <c r="N71" s="15"/>
    </row>
    <row r="72" spans="1:14" s="16" customFormat="1" ht="12.75" customHeight="1" thickBot="1" x14ac:dyDescent="0.25">
      <c r="A72" s="887" t="s">
        <v>38</v>
      </c>
      <c r="B72" s="465" t="s">
        <v>37</v>
      </c>
      <c r="C72" s="415">
        <f>SUM(C67:C71)</f>
        <v>104217</v>
      </c>
      <c r="D72" s="415">
        <f t="shared" ref="D72:K72" si="9">SUM(D67:D71)</f>
        <v>0</v>
      </c>
      <c r="E72" s="415">
        <f t="shared" si="9"/>
        <v>26486</v>
      </c>
      <c r="F72" s="415">
        <f t="shared" si="9"/>
        <v>0</v>
      </c>
      <c r="G72" s="415">
        <f t="shared" si="9"/>
        <v>0</v>
      </c>
      <c r="H72" s="415">
        <f t="shared" si="9"/>
        <v>0</v>
      </c>
      <c r="I72" s="415">
        <f t="shared" si="9"/>
        <v>0</v>
      </c>
      <c r="J72" s="415">
        <f t="shared" si="9"/>
        <v>0</v>
      </c>
      <c r="K72" s="415">
        <f t="shared" si="9"/>
        <v>130703</v>
      </c>
      <c r="L72" s="415">
        <f>SUM(L67:L71)</f>
        <v>130703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2574149</v>
      </c>
      <c r="D74" s="425">
        <f t="shared" ref="D74:K74" si="10">SUM(D42,D47,D53,D57,D65,D72,D73)</f>
        <v>207601</v>
      </c>
      <c r="E74" s="425">
        <f t="shared" si="10"/>
        <v>885189</v>
      </c>
      <c r="F74" s="425">
        <f t="shared" si="10"/>
        <v>64021</v>
      </c>
      <c r="G74" s="425">
        <f t="shared" si="10"/>
        <v>1859</v>
      </c>
      <c r="H74" s="425">
        <f t="shared" si="10"/>
        <v>22555</v>
      </c>
      <c r="I74" s="425">
        <f t="shared" si="10"/>
        <v>0</v>
      </c>
      <c r="J74" s="425">
        <f t="shared" si="10"/>
        <v>0</v>
      </c>
      <c r="K74" s="425">
        <f t="shared" si="10"/>
        <v>3755374</v>
      </c>
      <c r="L74" s="425">
        <f>SUM(L42,L47,L53,L57,L65,L72,L73)</f>
        <v>3756332</v>
      </c>
    </row>
    <row r="75" spans="1:14" s="24" customFormat="1" ht="18" customHeight="1" thickTop="1" thickBot="1" x14ac:dyDescent="0.25">
      <c r="A75" s="1813" t="s">
        <v>50</v>
      </c>
      <c r="B75" s="1807" t="s">
        <v>674</v>
      </c>
      <c r="C75" s="423">
        <v>6640</v>
      </c>
      <c r="D75" s="423"/>
      <c r="E75" s="423"/>
      <c r="F75" s="423">
        <v>371</v>
      </c>
      <c r="G75" s="423"/>
      <c r="H75" s="423"/>
      <c r="I75" s="429"/>
      <c r="J75" s="429"/>
      <c r="K75" s="415">
        <f>SUM(C75:J75)</f>
        <v>7011</v>
      </c>
      <c r="L75" s="424">
        <v>7011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18858</v>
      </c>
      <c r="I79" s="507"/>
      <c r="J79" s="507"/>
      <c r="K79" s="414">
        <f t="shared" si="11"/>
        <v>18858</v>
      </c>
      <c r="L79" s="412">
        <v>18858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18858</v>
      </c>
      <c r="I84" s="507"/>
      <c r="J84" s="507"/>
      <c r="K84" s="415">
        <f>SUM(K78:K83)</f>
        <v>18858</v>
      </c>
      <c r="L84" s="415">
        <f>SUM(L78:L83)</f>
        <v>18858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22943</v>
      </c>
      <c r="I86" s="507"/>
      <c r="J86" s="507"/>
      <c r="K86" s="520">
        <f t="shared" ref="K86:K98" si="12">H86</f>
        <v>22943</v>
      </c>
      <c r="L86" s="442">
        <v>22943</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330630</v>
      </c>
      <c r="I88" s="507"/>
      <c r="J88" s="507"/>
      <c r="K88" s="520">
        <f t="shared" si="12"/>
        <v>330630</v>
      </c>
      <c r="L88" s="442">
        <v>330630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353573</v>
      </c>
      <c r="I92" s="507"/>
      <c r="J92" s="507"/>
      <c r="K92" s="520">
        <f t="shared" si="12"/>
        <v>353573</v>
      </c>
      <c r="L92" s="1062">
        <f>SUM(L85:L91)</f>
        <v>353573</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372431</v>
      </c>
      <c r="I102" s="507"/>
      <c r="J102" s="507"/>
      <c r="K102" s="425">
        <f>SUM(K84,K92,K100,K101)</f>
        <v>372431</v>
      </c>
      <c r="L102" s="425">
        <f>SUM(L84,L92,L100,L101)</f>
        <v>372431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v>1650</v>
      </c>
      <c r="I109" s="433"/>
      <c r="J109" s="433"/>
      <c r="K109" s="414">
        <f>H109</f>
        <v>1650</v>
      </c>
      <c r="L109" s="412">
        <v>1650</v>
      </c>
      <c r="M109" s="903"/>
      <c r="N109" s="903"/>
    </row>
    <row r="110" spans="1:14" s="296" customFormat="1" ht="12.75" customHeight="1" thickBot="1" x14ac:dyDescent="0.25">
      <c r="A110" s="887" t="s">
        <v>1311</v>
      </c>
      <c r="B110" s="465" t="s">
        <v>834</v>
      </c>
      <c r="C110" s="413"/>
      <c r="D110" s="413"/>
      <c r="E110" s="413"/>
      <c r="F110" s="413"/>
      <c r="G110" s="413"/>
      <c r="H110" s="415">
        <f>SUM(H105:H109)</f>
        <v>1650</v>
      </c>
      <c r="I110" s="433"/>
      <c r="J110" s="433"/>
      <c r="K110" s="415">
        <f>SUM(K105:K109)</f>
        <v>1650</v>
      </c>
      <c r="L110" s="415">
        <f>SUM(L105:L109)</f>
        <v>1650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1650</v>
      </c>
      <c r="I112" s="433"/>
      <c r="J112" s="433"/>
      <c r="K112" s="1062">
        <f>SUM(K110:K111)</f>
        <v>1650</v>
      </c>
      <c r="L112" s="425">
        <f>SUM(L110,L111)</f>
        <v>1650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12086577</v>
      </c>
      <c r="D114" s="415">
        <f t="shared" ref="D114:K114" si="13">SUM(D33,D74,D75,D102,D112,D113)</f>
        <v>3585672</v>
      </c>
      <c r="E114" s="415">
        <f t="shared" si="13"/>
        <v>1312203</v>
      </c>
      <c r="F114" s="415">
        <f t="shared" si="13"/>
        <v>354059</v>
      </c>
      <c r="G114" s="415">
        <f t="shared" si="13"/>
        <v>140356</v>
      </c>
      <c r="H114" s="415">
        <f>SUM(H33,H74,H75,H102,H112,H113)</f>
        <v>1338501</v>
      </c>
      <c r="I114" s="415">
        <f t="shared" si="13"/>
        <v>0</v>
      </c>
      <c r="J114" s="415">
        <f t="shared" si="13"/>
        <v>0</v>
      </c>
      <c r="K114" s="415">
        <f t="shared" si="13"/>
        <v>18817368</v>
      </c>
      <c r="L114" s="415">
        <f>SUM(L33,L74,L75,L102,L112,L113)</f>
        <v>18990454</v>
      </c>
    </row>
    <row r="115" spans="1:14" ht="23.25" thickTop="1" x14ac:dyDescent="0.2">
      <c r="A115" s="1826" t="s">
        <v>1177</v>
      </c>
      <c r="B115" s="892"/>
      <c r="C115" s="416"/>
      <c r="D115" s="416"/>
      <c r="E115" s="416"/>
      <c r="F115" s="416"/>
      <c r="G115" s="416"/>
      <c r="H115" s="416"/>
      <c r="I115" s="416"/>
      <c r="J115" s="416"/>
      <c r="K115" s="440">
        <f>'Revenues 9-14'!C275-'Expenditures 15-22'!K114</f>
        <v>140625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3" t="s">
        <v>337</v>
      </c>
      <c r="B117" s="224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166468</v>
      </c>
      <c r="H123" s="412"/>
      <c r="I123" s="436"/>
      <c r="J123" s="436"/>
      <c r="K123" s="415">
        <f>SUM(C123:J123)</f>
        <v>166468</v>
      </c>
      <c r="L123" s="412">
        <v>110473</v>
      </c>
    </row>
    <row r="124" spans="1:14" ht="14.25" thickTop="1" thickBot="1" x14ac:dyDescent="0.25">
      <c r="A124" s="1814" t="s">
        <v>221</v>
      </c>
      <c r="B124" s="266">
        <v>2540</v>
      </c>
      <c r="C124" s="412">
        <v>657540</v>
      </c>
      <c r="D124" s="412">
        <v>111301</v>
      </c>
      <c r="E124" s="412">
        <v>571013</v>
      </c>
      <c r="F124" s="412">
        <v>423550</v>
      </c>
      <c r="G124" s="412">
        <v>130897</v>
      </c>
      <c r="H124" s="412"/>
      <c r="I124" s="436"/>
      <c r="J124" s="436"/>
      <c r="K124" s="415">
        <f>SUM(C124:J124)</f>
        <v>1894301</v>
      </c>
      <c r="L124" s="412">
        <v>1887183</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657540</v>
      </c>
      <c r="D127" s="415">
        <f t="shared" ref="D127:L127" si="14">SUM(D122:D126)</f>
        <v>111301</v>
      </c>
      <c r="E127" s="415">
        <f t="shared" si="14"/>
        <v>571013</v>
      </c>
      <c r="F127" s="415">
        <f t="shared" si="14"/>
        <v>423550</v>
      </c>
      <c r="G127" s="415">
        <f t="shared" si="14"/>
        <v>297365</v>
      </c>
      <c r="H127" s="415">
        <f t="shared" si="14"/>
        <v>0</v>
      </c>
      <c r="I127" s="415">
        <f t="shared" si="14"/>
        <v>0</v>
      </c>
      <c r="J127" s="415">
        <f t="shared" si="14"/>
        <v>0</v>
      </c>
      <c r="K127" s="415">
        <f t="shared" si="14"/>
        <v>2060769</v>
      </c>
      <c r="L127" s="415">
        <f t="shared" si="14"/>
        <v>1997656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657540</v>
      </c>
      <c r="D129" s="425">
        <f t="shared" ref="D129:L129" si="15">SUM(D120,D127,D128)</f>
        <v>111301</v>
      </c>
      <c r="E129" s="425">
        <f t="shared" si="15"/>
        <v>571013</v>
      </c>
      <c r="F129" s="425">
        <f t="shared" si="15"/>
        <v>423550</v>
      </c>
      <c r="G129" s="425">
        <f t="shared" si="15"/>
        <v>297365</v>
      </c>
      <c r="H129" s="425">
        <f t="shared" si="15"/>
        <v>0</v>
      </c>
      <c r="I129" s="425">
        <f t="shared" si="15"/>
        <v>0</v>
      </c>
      <c r="J129" s="425">
        <f t="shared" si="15"/>
        <v>0</v>
      </c>
      <c r="K129" s="425">
        <f t="shared" si="15"/>
        <v>2060769</v>
      </c>
      <c r="L129" s="425">
        <f t="shared" si="15"/>
        <v>1997656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54" t="s">
        <v>724</v>
      </c>
      <c r="B150" s="2255"/>
      <c r="C150" s="415">
        <f>SUM(C129,C130,C138,C148,C149)</f>
        <v>657540</v>
      </c>
      <c r="D150" s="415">
        <f t="shared" ref="D150:K150" si="16">SUM(D129,D130,D138,D148,D149)</f>
        <v>111301</v>
      </c>
      <c r="E150" s="415">
        <f t="shared" si="16"/>
        <v>571013</v>
      </c>
      <c r="F150" s="415">
        <f t="shared" si="16"/>
        <v>423550</v>
      </c>
      <c r="G150" s="415">
        <f t="shared" si="16"/>
        <v>297365</v>
      </c>
      <c r="H150" s="415">
        <f t="shared" si="16"/>
        <v>0</v>
      </c>
      <c r="I150" s="415">
        <f t="shared" si="16"/>
        <v>0</v>
      </c>
      <c r="J150" s="415">
        <f t="shared" si="16"/>
        <v>0</v>
      </c>
      <c r="K150" s="415">
        <f t="shared" si="16"/>
        <v>2060769</v>
      </c>
      <c r="L150" s="415">
        <f>SUM(L129,L130,L138,L148,L149)</f>
        <v>1997656</v>
      </c>
    </row>
    <row r="151" spans="1:14" ht="12.75" customHeight="1" thickTop="1" x14ac:dyDescent="0.2">
      <c r="A151" s="2250" t="s">
        <v>1403</v>
      </c>
      <c r="B151" s="2251"/>
      <c r="C151" s="416"/>
      <c r="D151" s="416"/>
      <c r="E151" s="416"/>
      <c r="F151" s="416"/>
      <c r="G151" s="416"/>
      <c r="H151" s="416"/>
      <c r="I151" s="416"/>
      <c r="J151" s="413"/>
      <c r="K151" s="440">
        <f>'Revenues 9-14'!D275-'Expenditures 15-22'!K150</f>
        <v>-42143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3" t="s">
        <v>725</v>
      </c>
      <c r="B153" s="213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v>44045</v>
      </c>
      <c r="I158" s="413"/>
      <c r="J158" s="413"/>
      <c r="K158" s="414">
        <f>SUM(C158:J158)</f>
        <v>44045</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156289</v>
      </c>
    </row>
    <row r="161" spans="1:14" ht="12.75" customHeight="1" x14ac:dyDescent="0.2">
      <c r="A161" s="1814" t="s">
        <v>723</v>
      </c>
      <c r="B161" s="266" t="s">
        <v>722</v>
      </c>
      <c r="C161" s="413"/>
      <c r="D161" s="413"/>
      <c r="E161" s="413"/>
      <c r="F161" s="413"/>
      <c r="G161" s="413"/>
      <c r="H161" s="412"/>
      <c r="I161" s="413"/>
      <c r="J161" s="413"/>
      <c r="K161" s="414">
        <f>SUM(C161:J161)</f>
        <v>0</v>
      </c>
      <c r="L161" s="412">
        <v>46745</v>
      </c>
    </row>
    <row r="162" spans="1:14" ht="13.5" thickBot="1" x14ac:dyDescent="0.25">
      <c r="A162" s="887" t="s">
        <v>316</v>
      </c>
      <c r="B162" s="465" t="s">
        <v>834</v>
      </c>
      <c r="C162" s="413"/>
      <c r="D162" s="413"/>
      <c r="E162" s="413"/>
      <c r="F162" s="413"/>
      <c r="G162" s="413"/>
      <c r="H162" s="415">
        <f>SUM(H157:H161)</f>
        <v>44045</v>
      </c>
      <c r="I162" s="413"/>
      <c r="J162" s="413"/>
      <c r="K162" s="415">
        <f>SUM(K157:K161)</f>
        <v>44045</v>
      </c>
      <c r="L162" s="415">
        <f>SUM(L157:L161)</f>
        <v>203034</v>
      </c>
    </row>
    <row r="163" spans="1:14" ht="13.5" customHeight="1" thickTop="1" x14ac:dyDescent="0.2">
      <c r="A163" s="1834" t="s">
        <v>87</v>
      </c>
      <c r="B163" s="524" t="s">
        <v>39</v>
      </c>
      <c r="C163" s="413"/>
      <c r="D163" s="413"/>
      <c r="E163" s="413"/>
      <c r="F163" s="413"/>
      <c r="G163" s="413"/>
      <c r="H163" s="1864">
        <v>159575</v>
      </c>
      <c r="I163" s="413"/>
      <c r="J163" s="413"/>
      <c r="K163" s="414">
        <f>SUM(C163:H163)</f>
        <v>159575</v>
      </c>
      <c r="L163" s="1864">
        <v>904271</v>
      </c>
    </row>
    <row r="164" spans="1:14" ht="33.75" customHeight="1" x14ac:dyDescent="0.2">
      <c r="A164" s="1834" t="s">
        <v>293</v>
      </c>
      <c r="B164" s="536" t="s">
        <v>32</v>
      </c>
      <c r="C164" s="413"/>
      <c r="D164" s="413"/>
      <c r="E164" s="413"/>
      <c r="F164" s="413"/>
      <c r="G164" s="413"/>
      <c r="H164" s="1867">
        <v>1017072</v>
      </c>
      <c r="I164" s="413"/>
      <c r="J164" s="413"/>
      <c r="K164" s="414">
        <f>SUM(C164:J164)</f>
        <v>1017072</v>
      </c>
      <c r="L164" s="1867">
        <v>117087</v>
      </c>
    </row>
    <row r="165" spans="1:14" ht="13.5" customHeight="1" thickBot="1" x14ac:dyDescent="0.25">
      <c r="A165" s="1818" t="s">
        <v>885</v>
      </c>
      <c r="B165" s="537" t="s">
        <v>88</v>
      </c>
      <c r="C165" s="413"/>
      <c r="D165" s="413"/>
      <c r="E165" s="426"/>
      <c r="F165" s="413"/>
      <c r="G165" s="413"/>
      <c r="H165" s="1867">
        <f>3700</f>
        <v>3700</v>
      </c>
      <c r="I165" s="507"/>
      <c r="J165" s="413"/>
      <c r="K165" s="414">
        <f>SUM(C165:J165)</f>
        <v>3700</v>
      </c>
      <c r="L165" s="1867">
        <v>3436000</v>
      </c>
    </row>
    <row r="166" spans="1:14" ht="12.75" customHeight="1" thickTop="1" thickBot="1" x14ac:dyDescent="0.25">
      <c r="A166" s="887" t="s">
        <v>743</v>
      </c>
      <c r="B166" s="468" t="s">
        <v>582</v>
      </c>
      <c r="C166" s="413"/>
      <c r="D166" s="413"/>
      <c r="E166" s="428">
        <f>SUM(E162,E163,E164,E165)</f>
        <v>0</v>
      </c>
      <c r="F166" s="413"/>
      <c r="G166" s="413"/>
      <c r="H166" s="425">
        <f>SUM(H162,H163,H164,H165)</f>
        <v>1224392</v>
      </c>
      <c r="I166" s="437"/>
      <c r="J166" s="413"/>
      <c r="K166" s="425">
        <f>SUM(K162,K163,K164,K165)</f>
        <v>1224392</v>
      </c>
      <c r="L166" s="425">
        <f>SUM(L162,L163,L164,L165)</f>
        <v>4660392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1224392</v>
      </c>
      <c r="I168" s="437"/>
      <c r="J168" s="413"/>
      <c r="K168" s="425">
        <f>SUM(K154,K166,K167)</f>
        <v>1224392</v>
      </c>
      <c r="L168" s="425">
        <f>SUM(L154,L166,L167)</f>
        <v>4660392</v>
      </c>
    </row>
    <row r="169" spans="1:14" ht="23.25" thickTop="1" x14ac:dyDescent="0.2">
      <c r="A169" s="1826" t="s">
        <v>1177</v>
      </c>
      <c r="B169" s="467"/>
      <c r="C169" s="413"/>
      <c r="D169" s="413"/>
      <c r="E169" s="413"/>
      <c r="F169" s="413"/>
      <c r="G169" s="413"/>
      <c r="H169" s="416"/>
      <c r="I169" s="413"/>
      <c r="J169" s="413"/>
      <c r="K169" s="440">
        <f>'Revenues 9-14'!E275-'Expenditures 15-22'!K168</f>
        <v>-150036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566321</v>
      </c>
      <c r="D176" s="412">
        <v>28163</v>
      </c>
      <c r="E176" s="412">
        <v>305208</v>
      </c>
      <c r="F176" s="412">
        <v>131476</v>
      </c>
      <c r="G176" s="412">
        <v>68378</v>
      </c>
      <c r="H176" s="412"/>
      <c r="I176" s="436"/>
      <c r="J176" s="436"/>
      <c r="K176" s="414">
        <f>SUM(C176:J176)</f>
        <v>1099546</v>
      </c>
      <c r="L176" s="412">
        <v>1099098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566321</v>
      </c>
      <c r="D178" s="425">
        <f t="shared" ref="D178:J178" si="17">SUM(D174,D176,D177)</f>
        <v>28163</v>
      </c>
      <c r="E178" s="425">
        <f t="shared" si="17"/>
        <v>305208</v>
      </c>
      <c r="F178" s="425">
        <f t="shared" si="17"/>
        <v>131476</v>
      </c>
      <c r="G178" s="425">
        <f t="shared" si="17"/>
        <v>68378</v>
      </c>
      <c r="H178" s="425">
        <f t="shared" si="17"/>
        <v>0</v>
      </c>
      <c r="I178" s="425">
        <f t="shared" si="17"/>
        <v>0</v>
      </c>
      <c r="J178" s="425">
        <f t="shared" si="17"/>
        <v>0</v>
      </c>
      <c r="K178" s="425">
        <f>SUM(K174,K176,K177)</f>
        <v>1099546</v>
      </c>
      <c r="L178" s="425">
        <f>SUM(L174, L176:L177)</f>
        <v>1099098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566321</v>
      </c>
      <c r="D204" s="415">
        <f>SUM(D178,D179)</f>
        <v>28163</v>
      </c>
      <c r="E204" s="415">
        <f>SUM(E178,E179,E190)</f>
        <v>305208</v>
      </c>
      <c r="F204" s="415">
        <f>SUM(F178,F179)</f>
        <v>131476</v>
      </c>
      <c r="G204" s="415">
        <f>SUM(G178,G179)</f>
        <v>68378</v>
      </c>
      <c r="H204" s="415">
        <f>SUM(H178,H179,H190,H202,H203)</f>
        <v>0</v>
      </c>
      <c r="I204" s="415">
        <f>SUM(I178,I179)</f>
        <v>0</v>
      </c>
      <c r="J204" s="415">
        <f>SUM(J178,J179)</f>
        <v>0</v>
      </c>
      <c r="K204" s="414">
        <f>SUM(K178,K179,K190,K202,K203)</f>
        <v>1099546</v>
      </c>
      <c r="L204" s="415">
        <f>SUM(L178,L179,L190,L202,L203)</f>
        <v>1099098</v>
      </c>
    </row>
    <row r="205" spans="1:14" ht="23.25" thickTop="1" x14ac:dyDescent="0.2">
      <c r="A205" s="1826" t="s">
        <v>1177</v>
      </c>
      <c r="B205" s="467"/>
      <c r="C205" s="416"/>
      <c r="D205" s="416"/>
      <c r="E205" s="416"/>
      <c r="F205" s="416"/>
      <c r="G205" s="416"/>
      <c r="H205" s="416"/>
      <c r="I205" s="413"/>
      <c r="J205" s="413"/>
      <c r="K205" s="440">
        <f>'Revenues 9-14'!F275-'Expenditures 15-22'!K204</f>
        <v>158857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7" t="s">
        <v>1141</v>
      </c>
      <c r="B207" s="225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109913</v>
      </c>
      <c r="E209" s="413"/>
      <c r="F209" s="413"/>
      <c r="G209" s="413"/>
      <c r="H209" s="413"/>
      <c r="I209" s="413"/>
      <c r="J209" s="413"/>
      <c r="K209" s="414">
        <f>D209</f>
        <v>109913</v>
      </c>
      <c r="L209" s="412">
        <v>109777</v>
      </c>
    </row>
    <row r="210" spans="1:12" x14ac:dyDescent="0.2">
      <c r="A210" s="1814" t="s">
        <v>171</v>
      </c>
      <c r="B210" s="266" t="s">
        <v>1143</v>
      </c>
      <c r="C210" s="413"/>
      <c r="D210" s="436">
        <v>4052</v>
      </c>
      <c r="E210" s="413"/>
      <c r="F210" s="413"/>
      <c r="G210" s="413"/>
      <c r="H210" s="413"/>
      <c r="I210" s="413"/>
      <c r="J210" s="413"/>
      <c r="K210" s="414">
        <f t="shared" ref="K210:K222" si="19">D210</f>
        <v>4052</v>
      </c>
      <c r="L210" s="412">
        <v>4052</v>
      </c>
    </row>
    <row r="211" spans="1:12" x14ac:dyDescent="0.2">
      <c r="A211" s="1814" t="s">
        <v>172</v>
      </c>
      <c r="B211" s="266">
        <v>1200</v>
      </c>
      <c r="C211" s="413"/>
      <c r="D211" s="412">
        <v>144318</v>
      </c>
      <c r="E211" s="413"/>
      <c r="F211" s="413"/>
      <c r="G211" s="413"/>
      <c r="H211" s="413"/>
      <c r="I211" s="413"/>
      <c r="J211" s="413"/>
      <c r="K211" s="414">
        <f t="shared" si="19"/>
        <v>144318</v>
      </c>
      <c r="L211" s="412">
        <v>144321</v>
      </c>
    </row>
    <row r="212" spans="1:12" x14ac:dyDescent="0.2">
      <c r="A212" s="1814" t="s">
        <v>318</v>
      </c>
      <c r="B212" s="266" t="s">
        <v>1144</v>
      </c>
      <c r="C212" s="413"/>
      <c r="D212" s="436">
        <v>13652</v>
      </c>
      <c r="E212" s="413"/>
      <c r="F212" s="413"/>
      <c r="G212" s="413"/>
      <c r="H212" s="413"/>
      <c r="I212" s="413"/>
      <c r="J212" s="413"/>
      <c r="K212" s="414">
        <f t="shared" si="19"/>
        <v>13652</v>
      </c>
      <c r="L212" s="412">
        <v>13652</v>
      </c>
    </row>
    <row r="213" spans="1:12" x14ac:dyDescent="0.2">
      <c r="A213" s="1814" t="s">
        <v>319</v>
      </c>
      <c r="B213" s="266">
        <v>1250</v>
      </c>
      <c r="C213" s="413"/>
      <c r="D213" s="412">
        <v>2938</v>
      </c>
      <c r="E213" s="413"/>
      <c r="F213" s="413"/>
      <c r="G213" s="413"/>
      <c r="H213" s="413"/>
      <c r="I213" s="413"/>
      <c r="J213" s="413"/>
      <c r="K213" s="414">
        <f t="shared" si="19"/>
        <v>2938</v>
      </c>
      <c r="L213" s="412">
        <v>2938</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1697</v>
      </c>
      <c r="E216" s="413"/>
      <c r="F216" s="413"/>
      <c r="G216" s="413"/>
      <c r="H216" s="413"/>
      <c r="I216" s="413"/>
      <c r="J216" s="413"/>
      <c r="K216" s="414">
        <f t="shared" si="19"/>
        <v>1697</v>
      </c>
      <c r="L216" s="412">
        <v>1697</v>
      </c>
    </row>
    <row r="217" spans="1:12" x14ac:dyDescent="0.2">
      <c r="A217" s="1814" t="s">
        <v>1139</v>
      </c>
      <c r="B217" s="266">
        <v>1500</v>
      </c>
      <c r="C217" s="413"/>
      <c r="D217" s="412">
        <v>20798</v>
      </c>
      <c r="E217" s="413"/>
      <c r="F217" s="413"/>
      <c r="G217" s="413"/>
      <c r="H217" s="413"/>
      <c r="I217" s="413"/>
      <c r="J217" s="413"/>
      <c r="K217" s="414">
        <f t="shared" si="19"/>
        <v>20798</v>
      </c>
      <c r="L217" s="412">
        <v>20798</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v>964</v>
      </c>
      <c r="E219" s="413"/>
      <c r="F219" s="413"/>
      <c r="G219" s="413"/>
      <c r="H219" s="413"/>
      <c r="I219" s="413"/>
      <c r="J219" s="413"/>
      <c r="K219" s="414">
        <f t="shared" si="19"/>
        <v>964</v>
      </c>
      <c r="L219" s="412">
        <v>964</v>
      </c>
    </row>
    <row r="220" spans="1:12" x14ac:dyDescent="0.2">
      <c r="A220" s="1814" t="s">
        <v>841</v>
      </c>
      <c r="B220" s="266" t="s">
        <v>170</v>
      </c>
      <c r="C220" s="413"/>
      <c r="D220" s="436">
        <v>12</v>
      </c>
      <c r="E220" s="413"/>
      <c r="F220" s="413"/>
      <c r="G220" s="413"/>
      <c r="H220" s="413"/>
      <c r="I220" s="413"/>
      <c r="J220" s="413"/>
      <c r="K220" s="414">
        <f t="shared" si="19"/>
        <v>12</v>
      </c>
      <c r="L220" s="412">
        <v>12</v>
      </c>
    </row>
    <row r="221" spans="1:12" x14ac:dyDescent="0.2">
      <c r="A221" s="1814" t="s">
        <v>1285</v>
      </c>
      <c r="B221" s="266">
        <v>1800</v>
      </c>
      <c r="C221" s="413"/>
      <c r="D221" s="412">
        <v>6001</v>
      </c>
      <c r="E221" s="413"/>
      <c r="F221" s="413"/>
      <c r="G221" s="413"/>
      <c r="H221" s="413"/>
      <c r="I221" s="413"/>
      <c r="J221" s="413"/>
      <c r="K221" s="414">
        <f t="shared" si="19"/>
        <v>6001</v>
      </c>
      <c r="L221" s="412">
        <v>6001</v>
      </c>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304345</v>
      </c>
      <c r="E223" s="413"/>
      <c r="F223" s="413"/>
      <c r="G223" s="413"/>
      <c r="H223" s="413"/>
      <c r="I223" s="413"/>
      <c r="J223" s="413"/>
      <c r="K223" s="415">
        <f>SUM(K209:K222)</f>
        <v>304345</v>
      </c>
      <c r="L223" s="415">
        <f>SUM(L209:L222)</f>
        <v>304212</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2701</v>
      </c>
      <c r="E226" s="413"/>
      <c r="F226" s="413"/>
      <c r="G226" s="413"/>
      <c r="H226" s="413"/>
      <c r="I226" s="413"/>
      <c r="J226" s="413"/>
      <c r="K226" s="414">
        <f t="shared" ref="K226:K231" si="20">D226</f>
        <v>2701</v>
      </c>
      <c r="L226" s="412">
        <v>2701</v>
      </c>
    </row>
    <row r="227" spans="1:12" x14ac:dyDescent="0.2">
      <c r="A227" s="1814" t="s">
        <v>1288</v>
      </c>
      <c r="B227" s="266">
        <v>2120</v>
      </c>
      <c r="C227" s="413"/>
      <c r="D227" s="412">
        <v>2749</v>
      </c>
      <c r="E227" s="413"/>
      <c r="F227" s="413"/>
      <c r="G227" s="413"/>
      <c r="H227" s="413"/>
      <c r="I227" s="413"/>
      <c r="J227" s="413"/>
      <c r="K227" s="414">
        <f t="shared" si="20"/>
        <v>2749</v>
      </c>
      <c r="L227" s="412">
        <v>2748</v>
      </c>
    </row>
    <row r="228" spans="1:12" x14ac:dyDescent="0.2">
      <c r="A228" s="1814" t="s">
        <v>222</v>
      </c>
      <c r="B228" s="266">
        <v>2130</v>
      </c>
      <c r="C228" s="413"/>
      <c r="D228" s="412">
        <v>12277</v>
      </c>
      <c r="E228" s="413"/>
      <c r="F228" s="413"/>
      <c r="G228" s="413"/>
      <c r="H228" s="413"/>
      <c r="I228" s="413"/>
      <c r="J228" s="413"/>
      <c r="K228" s="414">
        <f t="shared" si="20"/>
        <v>12277</v>
      </c>
      <c r="L228" s="412">
        <v>12277</v>
      </c>
    </row>
    <row r="229" spans="1:12" x14ac:dyDescent="0.2">
      <c r="A229" s="1814" t="s">
        <v>223</v>
      </c>
      <c r="B229" s="266">
        <v>2140</v>
      </c>
      <c r="C229" s="413"/>
      <c r="D229" s="412">
        <v>3560</v>
      </c>
      <c r="E229" s="413"/>
      <c r="F229" s="413"/>
      <c r="G229" s="413"/>
      <c r="H229" s="413"/>
      <c r="I229" s="413"/>
      <c r="J229" s="413"/>
      <c r="K229" s="414">
        <f t="shared" si="20"/>
        <v>3560</v>
      </c>
      <c r="L229" s="412">
        <v>3560</v>
      </c>
    </row>
    <row r="230" spans="1:12" x14ac:dyDescent="0.2">
      <c r="A230" s="1814" t="s">
        <v>224</v>
      </c>
      <c r="B230" s="266">
        <v>2150</v>
      </c>
      <c r="C230" s="413"/>
      <c r="D230" s="412">
        <v>1267</v>
      </c>
      <c r="E230" s="413"/>
      <c r="F230" s="413"/>
      <c r="G230" s="413"/>
      <c r="H230" s="413"/>
      <c r="I230" s="413"/>
      <c r="J230" s="413"/>
      <c r="K230" s="414">
        <f t="shared" si="20"/>
        <v>1267</v>
      </c>
      <c r="L230" s="412">
        <v>1267</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22554</v>
      </c>
      <c r="E232" s="413"/>
      <c r="F232" s="413"/>
      <c r="G232" s="413"/>
      <c r="H232" s="413"/>
      <c r="I232" s="413"/>
      <c r="J232" s="413"/>
      <c r="K232" s="415">
        <f>SUM(K226:K231)</f>
        <v>22554</v>
      </c>
      <c r="L232" s="415">
        <f>SUM(L226:L231)</f>
        <v>22553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993</v>
      </c>
      <c r="E234" s="413"/>
      <c r="F234" s="413"/>
      <c r="G234" s="413"/>
      <c r="H234" s="413"/>
      <c r="I234" s="413"/>
      <c r="J234" s="413"/>
      <c r="K234" s="420">
        <f>D234</f>
        <v>993</v>
      </c>
      <c r="L234" s="418">
        <v>993</v>
      </c>
    </row>
    <row r="235" spans="1:12" x14ac:dyDescent="0.2">
      <c r="A235" s="1814" t="s">
        <v>976</v>
      </c>
      <c r="B235" s="266">
        <v>2220</v>
      </c>
      <c r="C235" s="413"/>
      <c r="D235" s="412">
        <v>174</v>
      </c>
      <c r="E235" s="413"/>
      <c r="F235" s="413"/>
      <c r="G235" s="413"/>
      <c r="H235" s="413"/>
      <c r="I235" s="413"/>
      <c r="J235" s="413"/>
      <c r="K235" s="420">
        <f>D235</f>
        <v>174</v>
      </c>
      <c r="L235" s="412">
        <v>174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1167</v>
      </c>
      <c r="E237" s="413"/>
      <c r="F237" s="413"/>
      <c r="G237" s="413"/>
      <c r="H237" s="413"/>
      <c r="I237" s="413"/>
      <c r="J237" s="413"/>
      <c r="K237" s="415">
        <f>SUM(K234:K236)</f>
        <v>1167</v>
      </c>
      <c r="L237" s="415">
        <f>SUM(L234:L236)</f>
        <v>1167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11944</v>
      </c>
      <c r="E240" s="413"/>
      <c r="F240" s="413"/>
      <c r="G240" s="413"/>
      <c r="H240" s="413"/>
      <c r="I240" s="413"/>
      <c r="J240" s="413"/>
      <c r="K240" s="420">
        <f t="shared" ref="K240:K250" si="21">D240</f>
        <v>11944</v>
      </c>
      <c r="L240" s="412">
        <v>11944</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11944</v>
      </c>
      <c r="E251" s="413"/>
      <c r="F251" s="413"/>
      <c r="G251" s="413"/>
      <c r="H251" s="413"/>
      <c r="I251" s="413"/>
      <c r="J251" s="413"/>
      <c r="K251" s="415">
        <f>SUM(K239:K250)</f>
        <v>11944</v>
      </c>
      <c r="L251" s="415">
        <f>SUM(L239:L250)</f>
        <v>11944</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91992</v>
      </c>
      <c r="E253" s="413"/>
      <c r="F253" s="413"/>
      <c r="G253" s="413"/>
      <c r="H253" s="413"/>
      <c r="I253" s="413"/>
      <c r="J253" s="413"/>
      <c r="K253" s="420">
        <f>D253</f>
        <v>91992</v>
      </c>
      <c r="L253" s="418">
        <v>91991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91992</v>
      </c>
      <c r="E255" s="413"/>
      <c r="F255" s="413"/>
      <c r="G255" s="413"/>
      <c r="H255" s="413"/>
      <c r="I255" s="413"/>
      <c r="J255" s="413"/>
      <c r="K255" s="415">
        <f>SUM(K253:K254)</f>
        <v>91992</v>
      </c>
      <c r="L255" s="415">
        <f>SUM(L253:L254)</f>
        <v>91991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19284</v>
      </c>
      <c r="E258" s="413"/>
      <c r="F258" s="413"/>
      <c r="G258" s="413"/>
      <c r="H258" s="413"/>
      <c r="I258" s="413"/>
      <c r="J258" s="413"/>
      <c r="K258" s="420">
        <f t="shared" ref="K258:K263" si="22">D258</f>
        <v>19284</v>
      </c>
      <c r="L258" s="412">
        <v>19284</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116308</v>
      </c>
      <c r="E260" s="413"/>
      <c r="F260" s="413"/>
      <c r="G260" s="413"/>
      <c r="H260" s="413"/>
      <c r="I260" s="413"/>
      <c r="J260" s="413"/>
      <c r="K260" s="420">
        <f t="shared" si="22"/>
        <v>116308</v>
      </c>
      <c r="L260" s="412">
        <v>116306</v>
      </c>
    </row>
    <row r="261" spans="1:12" x14ac:dyDescent="0.2">
      <c r="A261" s="1814" t="s">
        <v>1129</v>
      </c>
      <c r="B261" s="266">
        <v>2550</v>
      </c>
      <c r="C261" s="413"/>
      <c r="D261" s="412">
        <v>84153</v>
      </c>
      <c r="E261" s="413"/>
      <c r="F261" s="413"/>
      <c r="G261" s="413"/>
      <c r="H261" s="413"/>
      <c r="I261" s="413"/>
      <c r="J261" s="413"/>
      <c r="K261" s="420">
        <f t="shared" si="22"/>
        <v>84153</v>
      </c>
      <c r="L261" s="412">
        <v>84153</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219745</v>
      </c>
      <c r="E264" s="413"/>
      <c r="F264" s="413"/>
      <c r="G264" s="413"/>
      <c r="H264" s="413"/>
      <c r="I264" s="413"/>
      <c r="J264" s="413"/>
      <c r="K264" s="415">
        <f>SUM(K257:K263)</f>
        <v>219745</v>
      </c>
      <c r="L264" s="415">
        <f>SUM(L257:L263)</f>
        <v>219743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v>24243</v>
      </c>
      <c r="E268" s="413"/>
      <c r="F268" s="413"/>
      <c r="G268" s="413"/>
      <c r="H268" s="413"/>
      <c r="I268" s="413"/>
      <c r="J268" s="413"/>
      <c r="K268" s="420">
        <f>D268</f>
        <v>24243</v>
      </c>
      <c r="L268" s="412">
        <v>24246</v>
      </c>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24243</v>
      </c>
      <c r="E271" s="413"/>
      <c r="F271" s="413"/>
      <c r="G271" s="413"/>
      <c r="H271" s="413"/>
      <c r="I271" s="413"/>
      <c r="J271" s="413"/>
      <c r="K271" s="415">
        <f>SUM(K266:K270)</f>
        <v>24243</v>
      </c>
      <c r="L271" s="415">
        <f>SUM(L266:L270)</f>
        <v>24246</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371645</v>
      </c>
      <c r="E273" s="413"/>
      <c r="F273" s="413"/>
      <c r="G273" s="413"/>
      <c r="H273" s="413"/>
      <c r="I273" s="413"/>
      <c r="J273" s="413"/>
      <c r="K273" s="425">
        <f>SUM(K232,K237,K251,K255,K264,K271,K272)</f>
        <v>371645</v>
      </c>
      <c r="L273" s="425">
        <f>SUM(L232,L237,L251,L255,L264,L271,L272)</f>
        <v>371644</v>
      </c>
    </row>
    <row r="274" spans="1:12" ht="18" customHeight="1" thickTop="1" thickBot="1" x14ac:dyDescent="0.25">
      <c r="A274" s="1842" t="s">
        <v>1043</v>
      </c>
      <c r="B274" s="263">
        <v>3000</v>
      </c>
      <c r="C274" s="413"/>
      <c r="D274" s="424">
        <v>612</v>
      </c>
      <c r="E274" s="413"/>
      <c r="F274" s="413"/>
      <c r="G274" s="413"/>
      <c r="H274" s="413"/>
      <c r="I274" s="413"/>
      <c r="J274" s="413"/>
      <c r="K274" s="428">
        <f>D274</f>
        <v>612</v>
      </c>
      <c r="L274" s="424">
        <v>612</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4" t="s">
        <v>595</v>
      </c>
      <c r="B288" s="2256"/>
      <c r="C288" s="413"/>
      <c r="D288" s="415">
        <f>SUM(D223,D273,D274,D278)</f>
        <v>676602</v>
      </c>
      <c r="E288" s="413"/>
      <c r="F288" s="413"/>
      <c r="G288" s="413"/>
      <c r="H288" s="415">
        <f>H286</f>
        <v>0</v>
      </c>
      <c r="I288" s="413"/>
      <c r="J288" s="413"/>
      <c r="K288" s="415">
        <f>SUM(K223,K273,K274,K278,K286,K287)</f>
        <v>676602</v>
      </c>
      <c r="L288" s="415">
        <f>SUM(L223,L273,L274,L278,L286,L287)</f>
        <v>676468</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3" t="s">
        <v>150</v>
      </c>
      <c r="B291" s="224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2" t="s">
        <v>317</v>
      </c>
      <c r="B305" s="225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8" t="s">
        <v>1177</v>
      </c>
      <c r="B306" s="224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9" t="s">
        <v>156</v>
      </c>
      <c r="B308" s="226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1" t="s">
        <v>1071</v>
      </c>
      <c r="B310" s="226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0" t="s">
        <v>1177</v>
      </c>
      <c r="B332" s="2251"/>
      <c r="C332" s="413"/>
      <c r="D332" s="413"/>
      <c r="E332" s="413"/>
      <c r="F332" s="413"/>
      <c r="G332" s="413"/>
      <c r="H332" s="413"/>
      <c r="I332" s="413"/>
      <c r="J332" s="413"/>
      <c r="K332" s="1065">
        <f>'Revenues 9-14'!J275-'Expenditures 15-22'!K331</f>
        <v>249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2" t="s">
        <v>1142</v>
      </c>
      <c r="B334" s="213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v>87119</v>
      </c>
      <c r="H337" s="412"/>
      <c r="I337" s="436"/>
      <c r="J337" s="436"/>
      <c r="K337" s="414">
        <f>SUM(C337:J337)</f>
        <v>87119</v>
      </c>
      <c r="L337" s="412">
        <v>87119</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87119</v>
      </c>
      <c r="H339" s="415">
        <f t="shared" si="27"/>
        <v>0</v>
      </c>
      <c r="I339" s="415">
        <f t="shared" si="27"/>
        <v>0</v>
      </c>
      <c r="J339" s="415">
        <f t="shared" si="27"/>
        <v>0</v>
      </c>
      <c r="K339" s="415">
        <f t="shared" si="27"/>
        <v>87119</v>
      </c>
      <c r="L339" s="415">
        <f t="shared" si="27"/>
        <v>87119</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87119</v>
      </c>
      <c r="H341" s="415">
        <f t="shared" si="28"/>
        <v>0</v>
      </c>
      <c r="I341" s="415">
        <f t="shared" si="28"/>
        <v>0</v>
      </c>
      <c r="J341" s="415">
        <f t="shared" si="28"/>
        <v>0</v>
      </c>
      <c r="K341" s="415">
        <f t="shared" si="28"/>
        <v>87119</v>
      </c>
      <c r="L341" s="415">
        <f t="shared" si="28"/>
        <v>87119</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87119</v>
      </c>
      <c r="H354" s="415">
        <f t="shared" si="29"/>
        <v>0</v>
      </c>
      <c r="I354" s="415">
        <f t="shared" si="29"/>
        <v>0</v>
      </c>
      <c r="J354" s="415">
        <f t="shared" si="29"/>
        <v>0</v>
      </c>
      <c r="K354" s="415">
        <f t="shared" si="29"/>
        <v>87119</v>
      </c>
      <c r="L354" s="415">
        <f>SUM(L341,L344,L352,L353)</f>
        <v>87119</v>
      </c>
    </row>
    <row r="355" spans="1:14" ht="23.25" thickTop="1" x14ac:dyDescent="0.2">
      <c r="A355" s="1853" t="s">
        <v>1177</v>
      </c>
      <c r="B355" s="469"/>
      <c r="C355" s="432"/>
      <c r="D355" s="432"/>
      <c r="E355" s="419"/>
      <c r="F355" s="419"/>
      <c r="G355" s="419"/>
      <c r="H355" s="419"/>
      <c r="I355" s="419"/>
      <c r="J355" s="417"/>
      <c r="K355" s="414">
        <f>'Revenues 9-14'!K275-'Expenditures 15-22'!K354</f>
        <v>31629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9" t="s">
        <v>1314</v>
      </c>
      <c r="D1" s="2262" t="s">
        <v>1315</v>
      </c>
      <c r="E1" s="2263"/>
      <c r="F1" s="2263"/>
      <c r="G1" s="2263"/>
      <c r="H1" s="2263"/>
      <c r="I1" s="2263"/>
      <c r="J1" s="2263"/>
      <c r="K1" s="2263"/>
      <c r="L1" s="2264"/>
      <c r="M1" s="2265" t="s">
        <v>214</v>
      </c>
      <c r="N1" s="2266"/>
    </row>
    <row r="2" spans="1:16" ht="13.5" customHeight="1" x14ac:dyDescent="0.2">
      <c r="A2" s="2269"/>
      <c r="B2" s="227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2" t="s">
        <v>1964</v>
      </c>
      <c r="B2" s="835" t="s">
        <v>1930</v>
      </c>
      <c r="C2" s="1084" t="s">
        <v>1931</v>
      </c>
      <c r="D2" s="1084" t="s">
        <v>1932</v>
      </c>
      <c r="E2" s="1084" t="s">
        <v>1933</v>
      </c>
      <c r="F2" s="1084" t="s">
        <v>1934</v>
      </c>
    </row>
    <row r="3" spans="1:6" ht="12" customHeight="1" x14ac:dyDescent="0.2">
      <c r="A3" s="2283"/>
      <c r="B3" s="547"/>
      <c r="C3" s="833"/>
      <c r="D3" s="834" t="s">
        <v>295</v>
      </c>
      <c r="E3" s="833"/>
      <c r="F3" s="834" t="s">
        <v>296</v>
      </c>
    </row>
    <row r="4" spans="1:6" ht="13.7" customHeight="1" x14ac:dyDescent="0.2">
      <c r="A4" s="545" t="s">
        <v>1375</v>
      </c>
      <c r="B4" s="560">
        <f>'Revenues 9-14'!C5</f>
        <v>10306455</v>
      </c>
      <c r="C4" s="512">
        <v>2937813</v>
      </c>
      <c r="D4" s="561">
        <f>B4-C4</f>
        <v>7368642</v>
      </c>
      <c r="E4" s="512">
        <v>10432204</v>
      </c>
      <c r="F4" s="561">
        <f>E4-C4</f>
        <v>7494391</v>
      </c>
    </row>
    <row r="5" spans="1:6" ht="13.7" customHeight="1" x14ac:dyDescent="0.2">
      <c r="A5" s="545" t="s">
        <v>1038</v>
      </c>
      <c r="B5" s="560">
        <f>'Revenues 9-14'!D5</f>
        <v>1771890</v>
      </c>
      <c r="C5" s="512">
        <v>488413</v>
      </c>
      <c r="D5" s="561">
        <f t="shared" ref="D5:D18" si="0">B5-C5</f>
        <v>1283477</v>
      </c>
      <c r="E5" s="512">
        <v>1747621</v>
      </c>
      <c r="F5" s="561">
        <f>E5-C5</f>
        <v>1259208</v>
      </c>
    </row>
    <row r="6" spans="1:6" ht="13.7" customHeight="1" x14ac:dyDescent="0.2">
      <c r="A6" s="545" t="s">
        <v>480</v>
      </c>
      <c r="B6" s="560">
        <f>'Revenues 9-14'!E5</f>
        <v>1073052</v>
      </c>
      <c r="C6" s="512">
        <v>309462</v>
      </c>
      <c r="D6" s="561">
        <f t="shared" si="0"/>
        <v>763590</v>
      </c>
      <c r="E6" s="512">
        <v>1095966</v>
      </c>
      <c r="F6" s="561">
        <f t="shared" ref="F6:F18" si="1">E6-C6</f>
        <v>786504</v>
      </c>
    </row>
    <row r="7" spans="1:6" ht="13.7" customHeight="1" x14ac:dyDescent="0.2">
      <c r="A7" s="545" t="s">
        <v>162</v>
      </c>
      <c r="B7" s="560">
        <f>'Revenues 9-14'!F5</f>
        <v>606783</v>
      </c>
      <c r="C7" s="512">
        <v>102822</v>
      </c>
      <c r="D7" s="561">
        <f t="shared" si="0"/>
        <v>503961</v>
      </c>
      <c r="E7" s="512">
        <v>365128</v>
      </c>
      <c r="F7" s="561">
        <f t="shared" si="1"/>
        <v>262306</v>
      </c>
    </row>
    <row r="8" spans="1:6" ht="13.7" customHeight="1" x14ac:dyDescent="0.2">
      <c r="A8" s="545" t="s">
        <v>1405</v>
      </c>
      <c r="B8" s="560">
        <f>'Revenues 9-14'!G5</f>
        <v>227160</v>
      </c>
      <c r="C8" s="512">
        <v>67506</v>
      </c>
      <c r="D8" s="561">
        <f t="shared" si="0"/>
        <v>159654</v>
      </c>
      <c r="E8" s="512">
        <v>240486</v>
      </c>
      <c r="F8" s="561">
        <f t="shared" si="1"/>
        <v>172980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248</v>
      </c>
      <c r="C10" s="512">
        <v>74</v>
      </c>
      <c r="D10" s="561">
        <f t="shared" si="0"/>
        <v>174</v>
      </c>
      <c r="E10" s="512">
        <v>256</v>
      </c>
      <c r="F10" s="561">
        <f t="shared" si="1"/>
        <v>182</v>
      </c>
    </row>
    <row r="11" spans="1:6" x14ac:dyDescent="0.2">
      <c r="A11" s="545" t="s">
        <v>478</v>
      </c>
      <c r="B11" s="560">
        <f>'Revenues 9-14'!J5</f>
        <v>249</v>
      </c>
      <c r="C11" s="512">
        <v>74</v>
      </c>
      <c r="D11" s="561">
        <f t="shared" si="0"/>
        <v>175</v>
      </c>
      <c r="E11" s="512">
        <v>256</v>
      </c>
      <c r="F11" s="561">
        <f t="shared" si="1"/>
        <v>182</v>
      </c>
    </row>
    <row r="12" spans="1:6" ht="13.7" customHeight="1" x14ac:dyDescent="0.2">
      <c r="A12" s="545" t="s">
        <v>164</v>
      </c>
      <c r="B12" s="560">
        <f>'Revenues 9-14'!K5</f>
        <v>118715</v>
      </c>
      <c r="C12" s="512">
        <v>54193</v>
      </c>
      <c r="D12" s="561">
        <f t="shared" si="0"/>
        <v>64522</v>
      </c>
      <c r="E12" s="512">
        <v>178979</v>
      </c>
      <c r="F12" s="561">
        <f t="shared" si="1"/>
        <v>124786</v>
      </c>
    </row>
    <row r="13" spans="1:6" ht="13.7" customHeight="1" x14ac:dyDescent="0.2">
      <c r="A13" s="545" t="s">
        <v>1112</v>
      </c>
      <c r="B13" s="560">
        <f>SUM('Revenues 9-14'!C6:D6)</f>
        <v>248</v>
      </c>
      <c r="C13" s="512">
        <v>74</v>
      </c>
      <c r="D13" s="561">
        <f t="shared" si="0"/>
        <v>174</v>
      </c>
      <c r="E13" s="512">
        <v>256</v>
      </c>
      <c r="F13" s="561">
        <f t="shared" si="1"/>
        <v>182</v>
      </c>
    </row>
    <row r="14" spans="1:6" ht="13.7" customHeight="1" x14ac:dyDescent="0.2">
      <c r="A14" s="545" t="s">
        <v>479</v>
      </c>
      <c r="B14" s="560">
        <f>SUM('Revenues 9-14'!C7:D7,'Revenues 9-14'!F7:H7)</f>
        <v>278246</v>
      </c>
      <c r="C14" s="512">
        <v>150725</v>
      </c>
      <c r="D14" s="561">
        <f t="shared" si="0"/>
        <v>127521</v>
      </c>
      <c r="E14" s="512">
        <v>535266</v>
      </c>
      <c r="F14" s="561">
        <f t="shared" si="1"/>
        <v>384541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234504</v>
      </c>
      <c r="C16" s="512">
        <v>68068</v>
      </c>
      <c r="D16" s="561">
        <f t="shared" si="0"/>
        <v>166436</v>
      </c>
      <c r="E16" s="512">
        <v>242064</v>
      </c>
      <c r="F16" s="561">
        <f t="shared" si="1"/>
        <v>173996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14617550</v>
      </c>
      <c r="C19" s="562">
        <f>SUM(C4:C18)</f>
        <v>4179224</v>
      </c>
      <c r="D19" s="562">
        <f>SUM(D4:D18)</f>
        <v>10438326</v>
      </c>
      <c r="E19" s="562">
        <f>SUM(E4:E18)</f>
        <v>14838482</v>
      </c>
      <c r="F19" s="562">
        <f>SUM(F4:F18)</f>
        <v>10659258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F49" sqref="F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6" t="s">
        <v>733</v>
      </c>
      <c r="B1" s="2307"/>
      <c r="C1" s="837"/>
    </row>
    <row r="2" spans="1:7" ht="33.75" customHeight="1" x14ac:dyDescent="0.2">
      <c r="A2" s="2312" t="s">
        <v>1966</v>
      </c>
      <c r="B2" s="2313"/>
      <c r="C2" s="1626" t="s">
        <v>1935</v>
      </c>
      <c r="D2" s="1626" t="s">
        <v>1936</v>
      </c>
      <c r="E2" s="1626" t="s">
        <v>1937</v>
      </c>
      <c r="F2" s="1626" t="s">
        <v>1938</v>
      </c>
    </row>
    <row r="3" spans="1:7" ht="23.25" customHeight="1" x14ac:dyDescent="0.2">
      <c r="A3" s="2317" t="s">
        <v>1328</v>
      </c>
      <c r="B3" s="2318"/>
      <c r="C3" s="2308"/>
      <c r="D3" s="2309"/>
      <c r="E3" s="2309"/>
      <c r="F3" s="2310"/>
    </row>
    <row r="4" spans="1:7" ht="12.75" customHeight="1" thickBot="1" x14ac:dyDescent="0.25">
      <c r="A4" s="2297" t="s">
        <v>734</v>
      </c>
      <c r="B4" s="2314"/>
      <c r="C4" s="927"/>
      <c r="D4" s="927"/>
      <c r="E4" s="927"/>
      <c r="F4" s="1601">
        <f>SUM(C4+D4)-E4</f>
        <v>0</v>
      </c>
    </row>
    <row r="5" spans="1:7" ht="13.5" thickTop="1" x14ac:dyDescent="0.2">
      <c r="A5" s="2315" t="s">
        <v>1324</v>
      </c>
      <c r="B5" s="2300"/>
      <c r="C5" s="2292"/>
      <c r="D5" s="2293"/>
      <c r="E5" s="2293"/>
      <c r="F5" s="229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6" t="s">
        <v>735</v>
      </c>
      <c r="B15" s="2298"/>
      <c r="C15" s="1601">
        <f>SUM(C6:C14)</f>
        <v>0</v>
      </c>
      <c r="D15" s="1601">
        <f>SUM(D6:D14)</f>
        <v>0</v>
      </c>
      <c r="E15" s="1601">
        <f>SUM(E6:E14)</f>
        <v>0</v>
      </c>
      <c r="F15" s="1601">
        <f>SUM(F6:F14)</f>
        <v>0</v>
      </c>
      <c r="G15" s="685"/>
    </row>
    <row r="16" spans="1:7" s="56" customFormat="1" ht="13.5" thickTop="1" x14ac:dyDescent="0.2">
      <c r="A16" s="2311" t="s">
        <v>1325</v>
      </c>
      <c r="B16" s="2300"/>
      <c r="C16" s="2292"/>
      <c r="D16" s="2293"/>
      <c r="E16" s="2293"/>
      <c r="F16" s="2294"/>
    </row>
    <row r="17" spans="1:11" ht="12.75" customHeight="1" thickBot="1" x14ac:dyDescent="0.25">
      <c r="A17" s="2290" t="s">
        <v>67</v>
      </c>
      <c r="B17" s="2291"/>
      <c r="C17" s="1602"/>
      <c r="D17" s="512">
        <v>2872000</v>
      </c>
      <c r="E17" s="1602"/>
      <c r="F17" s="1601">
        <f>SUM(C17+D17)-E17</f>
        <v>2872000</v>
      </c>
    </row>
    <row r="18" spans="1:11" ht="12.75" customHeight="1" thickTop="1" thickBot="1" x14ac:dyDescent="0.25">
      <c r="A18" s="2290" t="s">
        <v>7</v>
      </c>
      <c r="B18" s="2291"/>
      <c r="C18" s="1602"/>
      <c r="D18" s="512"/>
      <c r="E18" s="1602"/>
      <c r="F18" s="1601">
        <f>SUM(C18+D18)-E18</f>
        <v>0</v>
      </c>
    </row>
    <row r="19" spans="1:11" ht="12.75" customHeight="1" thickTop="1" thickBot="1" x14ac:dyDescent="0.25">
      <c r="A19" s="2290" t="s">
        <v>454</v>
      </c>
      <c r="B19" s="2291"/>
      <c r="C19" s="1602"/>
      <c r="D19" s="512"/>
      <c r="E19" s="1602"/>
      <c r="F19" s="1601">
        <f>SUM(C19+D19)-E19</f>
        <v>0</v>
      </c>
    </row>
    <row r="20" spans="1:11" ht="12.75" customHeight="1" thickTop="1" thickBot="1" x14ac:dyDescent="0.25">
      <c r="A20" s="2295" t="s">
        <v>527</v>
      </c>
      <c r="B20" s="2296"/>
      <c r="C20" s="1602">
        <v>3436000</v>
      </c>
      <c r="D20" s="512"/>
      <c r="E20" s="1602">
        <v>3436000</v>
      </c>
      <c r="F20" s="1601">
        <f>SUM(C20+D20)-E20</f>
        <v>0</v>
      </c>
    </row>
    <row r="21" spans="1:11" ht="14.25" thickTop="1" thickBot="1" x14ac:dyDescent="0.25">
      <c r="A21" s="2297" t="s">
        <v>736</v>
      </c>
      <c r="B21" s="2298"/>
      <c r="C21" s="1601">
        <f>SUM(C17:C20)</f>
        <v>3436000</v>
      </c>
      <c r="D21" s="1601">
        <f>SUM(D17:D20)</f>
        <v>2872000</v>
      </c>
      <c r="E21" s="1601">
        <f>SUM(E17:E20)</f>
        <v>3436000</v>
      </c>
      <c r="F21" s="1601">
        <f>SUM(F17:F20)</f>
        <v>2872000</v>
      </c>
      <c r="G21" s="685"/>
    </row>
    <row r="22" spans="1:11" ht="13.5" thickTop="1" x14ac:dyDescent="0.2">
      <c r="A22" s="2299" t="s">
        <v>1326</v>
      </c>
      <c r="B22" s="2300"/>
      <c r="C22" s="2292"/>
      <c r="D22" s="2293"/>
      <c r="E22" s="2293"/>
      <c r="F22" s="2294"/>
    </row>
    <row r="23" spans="1:11" ht="23.25" customHeight="1" thickBot="1" x14ac:dyDescent="0.25">
      <c r="A23" s="2297" t="s">
        <v>737</v>
      </c>
      <c r="B23" s="2298"/>
      <c r="C23" s="927"/>
      <c r="D23" s="927"/>
      <c r="E23" s="927"/>
      <c r="F23" s="1601">
        <f>SUM(C23+D23)-E23</f>
        <v>0</v>
      </c>
      <c r="G23" s="685"/>
    </row>
    <row r="24" spans="1:11" ht="13.5" thickTop="1" x14ac:dyDescent="0.2">
      <c r="A24" s="2299" t="s">
        <v>1327</v>
      </c>
      <c r="B24" s="2300"/>
      <c r="C24" s="2292"/>
      <c r="D24" s="2293"/>
      <c r="E24" s="2293"/>
      <c r="F24" s="2294"/>
    </row>
    <row r="25" spans="1:11" ht="13.5" thickBot="1" x14ac:dyDescent="0.25">
      <c r="A25" s="2297" t="s">
        <v>738</v>
      </c>
      <c r="B25" s="2303"/>
      <c r="C25" s="927"/>
      <c r="D25" s="927"/>
      <c r="E25" s="927"/>
      <c r="F25" s="1601">
        <f>SUM(C25+D25)-E25</f>
        <v>0</v>
      </c>
      <c r="G25" s="685"/>
    </row>
    <row r="26" spans="1:11" ht="13.5" thickTop="1" x14ac:dyDescent="0.2">
      <c r="A26" s="2304" t="s">
        <v>762</v>
      </c>
      <c r="B26" s="2300"/>
      <c r="C26" s="1603"/>
      <c r="D26" s="1603"/>
      <c r="E26" s="1603"/>
      <c r="F26" s="1604"/>
    </row>
    <row r="27" spans="1:11" ht="13.5" thickBot="1" x14ac:dyDescent="0.25">
      <c r="A27" s="2297" t="s">
        <v>1260</v>
      </c>
      <c r="B27" s="2305"/>
      <c r="C27" s="512"/>
      <c r="D27" s="512"/>
      <c r="E27" s="512"/>
      <c r="F27" s="1601">
        <f>SUM(C27+D27)-E27</f>
        <v>0</v>
      </c>
      <c r="G27" s="685"/>
    </row>
    <row r="28" spans="1:11" ht="7.5" customHeight="1" thickTop="1" x14ac:dyDescent="0.2">
      <c r="A28" s="548"/>
    </row>
    <row r="29" spans="1:11" ht="23.25" customHeight="1" x14ac:dyDescent="0.2">
      <c r="A29" s="2301" t="s">
        <v>685</v>
      </c>
      <c r="B29" s="2302"/>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2104</v>
      </c>
      <c r="B31" s="658">
        <v>38492</v>
      </c>
      <c r="C31" s="1102">
        <v>468886</v>
      </c>
      <c r="D31" s="1607">
        <v>4</v>
      </c>
      <c r="E31" s="1102">
        <v>336323</v>
      </c>
      <c r="F31" s="1102"/>
      <c r="G31" s="1102"/>
      <c r="H31" s="1102">
        <v>44586</v>
      </c>
      <c r="I31" s="1103">
        <f>((E31+F31)-H31)+G31</f>
        <v>291737</v>
      </c>
      <c r="J31" s="1102">
        <f>291737-8393</f>
        <v>283344</v>
      </c>
      <c r="K31" s="118"/>
    </row>
    <row r="32" spans="1:11" ht="12" customHeight="1" x14ac:dyDescent="0.2">
      <c r="A32" s="1104" t="s">
        <v>2105</v>
      </c>
      <c r="B32" s="658">
        <v>40238</v>
      </c>
      <c r="C32" s="1102">
        <v>6280000</v>
      </c>
      <c r="D32" s="1607">
        <v>3</v>
      </c>
      <c r="E32" s="1102">
        <v>3375000</v>
      </c>
      <c r="F32" s="1102"/>
      <c r="G32" s="1102"/>
      <c r="H32" s="1102">
        <v>855000</v>
      </c>
      <c r="I32" s="1103">
        <f>((E32+F32)-H32)+G32</f>
        <v>2520000</v>
      </c>
      <c r="J32" s="1102">
        <v>2520000</v>
      </c>
      <c r="K32" s="118"/>
    </row>
    <row r="33" spans="1:11" ht="12" customHeight="1" x14ac:dyDescent="0.2">
      <c r="A33" s="1104" t="s">
        <v>2106</v>
      </c>
      <c r="B33" s="658">
        <v>41674</v>
      </c>
      <c r="C33" s="1102">
        <v>238750</v>
      </c>
      <c r="D33" s="1607">
        <v>7</v>
      </c>
      <c r="E33" s="1102">
        <v>120726</v>
      </c>
      <c r="F33" s="1102"/>
      <c r="G33" s="1102"/>
      <c r="H33" s="1102">
        <v>80083</v>
      </c>
      <c r="I33" s="1103">
        <f t="shared" ref="I33:I48" si="1">((E33+F33)-H33)+G33</f>
        <v>40643</v>
      </c>
      <c r="J33" s="1102">
        <v>40643</v>
      </c>
      <c r="K33" s="118"/>
    </row>
    <row r="34" spans="1:11" ht="12" customHeight="1" x14ac:dyDescent="0.2">
      <c r="A34" s="1104" t="s">
        <v>2107</v>
      </c>
      <c r="B34" s="658">
        <v>42395</v>
      </c>
      <c r="C34" s="1102">
        <v>225100</v>
      </c>
      <c r="D34" s="1607">
        <v>7</v>
      </c>
      <c r="E34" s="1102"/>
      <c r="F34" s="1102">
        <v>225100</v>
      </c>
      <c r="G34" s="1102"/>
      <c r="H34" s="1102">
        <v>37403</v>
      </c>
      <c r="I34" s="1103">
        <f t="shared" si="1"/>
        <v>187697</v>
      </c>
      <c r="J34" s="1102">
        <v>187697</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7212736</v>
      </c>
      <c r="D49" s="1606"/>
      <c r="E49" s="1103">
        <f t="shared" ref="E49:J49" si="2">SUM(E31:E48)</f>
        <v>3832049</v>
      </c>
      <c r="F49" s="1103">
        <f t="shared" si="2"/>
        <v>225100</v>
      </c>
      <c r="G49" s="1103">
        <f t="shared" si="2"/>
        <v>0</v>
      </c>
      <c r="H49" s="1103">
        <f t="shared" si="2"/>
        <v>1017072</v>
      </c>
      <c r="I49" s="1103">
        <f t="shared" si="2"/>
        <v>3040077</v>
      </c>
      <c r="J49" s="1103">
        <f t="shared" si="2"/>
        <v>3031684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4" t="s">
        <v>687</v>
      </c>
      <c r="C52" s="2285"/>
      <c r="D52" s="2285"/>
      <c r="E52" s="124" t="s">
        <v>1011</v>
      </c>
      <c r="F52" s="2286" t="s">
        <v>2108</v>
      </c>
      <c r="G52" s="2287"/>
      <c r="H52" s="118"/>
      <c r="I52" s="118"/>
      <c r="J52" s="121"/>
    </row>
    <row r="53" spans="1:11" ht="11.25" customHeight="1" x14ac:dyDescent="0.2">
      <c r="A53" s="753" t="s">
        <v>1086</v>
      </c>
      <c r="B53" s="125" t="s">
        <v>1127</v>
      </c>
      <c r="C53" s="121"/>
      <c r="D53" s="117"/>
      <c r="E53" s="124" t="s">
        <v>587</v>
      </c>
      <c r="F53" s="2288"/>
      <c r="G53" s="2289"/>
      <c r="H53" s="118"/>
      <c r="I53" s="118"/>
      <c r="J53" s="121"/>
    </row>
    <row r="54" spans="1:11" ht="11.25" customHeight="1" x14ac:dyDescent="0.2">
      <c r="A54" s="754" t="s">
        <v>1087</v>
      </c>
      <c r="B54" s="123" t="s">
        <v>1128</v>
      </c>
      <c r="C54" s="121"/>
      <c r="D54" s="117"/>
      <c r="E54" s="124" t="s">
        <v>588</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9"/>
      <c r="I1" s="759"/>
      <c r="J1" s="758"/>
    </row>
    <row r="2" spans="1:11" ht="36.75" x14ac:dyDescent="0.2">
      <c r="A2" s="2340" t="s">
        <v>1967</v>
      </c>
      <c r="B2" s="2341"/>
      <c r="C2" s="2341"/>
      <c r="D2" s="2341"/>
      <c r="E2" s="2342"/>
      <c r="F2" s="1886" t="s">
        <v>1077</v>
      </c>
      <c r="G2" s="1887" t="s">
        <v>101</v>
      </c>
      <c r="H2" s="1887" t="s">
        <v>479</v>
      </c>
      <c r="I2" s="1887" t="s">
        <v>1379</v>
      </c>
      <c r="J2" s="1887" t="s">
        <v>1022</v>
      </c>
      <c r="K2" s="1887" t="s">
        <v>145</v>
      </c>
    </row>
    <row r="3" spans="1:11" x14ac:dyDescent="0.2">
      <c r="A3" s="2343" t="s">
        <v>1941</v>
      </c>
      <c r="B3" s="2344"/>
      <c r="C3" s="2344"/>
      <c r="D3" s="2344"/>
      <c r="E3" s="2345"/>
      <c r="F3" s="255"/>
      <c r="G3" s="563"/>
      <c r="H3" s="563"/>
      <c r="I3" s="563"/>
      <c r="J3" s="1216"/>
      <c r="K3" s="1216"/>
    </row>
    <row r="4" spans="1:11" x14ac:dyDescent="0.2">
      <c r="A4" s="2346" t="s">
        <v>434</v>
      </c>
      <c r="B4" s="2347"/>
      <c r="C4" s="2347"/>
      <c r="D4" s="2347"/>
      <c r="E4" s="2285"/>
      <c r="F4" s="550"/>
      <c r="G4" s="571"/>
      <c r="H4" s="570"/>
      <c r="I4" s="571"/>
      <c r="J4" s="1194"/>
      <c r="K4" s="1194"/>
    </row>
    <row r="5" spans="1:11" ht="13.5" customHeight="1" x14ac:dyDescent="0.2">
      <c r="A5" s="2322" t="s">
        <v>1259</v>
      </c>
      <c r="B5" s="2323"/>
      <c r="C5" s="2323"/>
      <c r="D5" s="2323"/>
      <c r="E5" s="2324"/>
      <c r="F5" s="1150" t="s">
        <v>1014</v>
      </c>
      <c r="G5" s="569"/>
      <c r="H5" s="563">
        <f>+'Revenues 9-14'!C7</f>
        <v>278246</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f>+'Revenues 9-14'!C101</f>
        <v>17889</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25" t="s">
        <v>1905</v>
      </c>
      <c r="B10" s="2326"/>
      <c r="C10" s="2326"/>
      <c r="D10" s="2326"/>
      <c r="E10" s="2327"/>
      <c r="F10" s="1282" t="s">
        <v>1030</v>
      </c>
      <c r="G10" s="568"/>
      <c r="H10" s="1283"/>
      <c r="I10" s="563"/>
      <c r="J10" s="1216"/>
      <c r="K10" s="1216"/>
    </row>
    <row r="11" spans="1:11" x14ac:dyDescent="0.2">
      <c r="A11" s="2322" t="s">
        <v>167</v>
      </c>
      <c r="B11" s="2323"/>
      <c r="C11" s="2323"/>
      <c r="D11" s="2323"/>
      <c r="E11" s="232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278246</v>
      </c>
      <c r="I12" s="564">
        <f>SUM(I5:I11)</f>
        <v>0</v>
      </c>
      <c r="J12" s="564">
        <f>SUM(J5:J11)</f>
        <v>0</v>
      </c>
      <c r="K12" s="564">
        <f>SUM(K5:K11)</f>
        <v>17889</v>
      </c>
    </row>
    <row r="13" spans="1:11" ht="12.75" customHeight="1" thickTop="1" x14ac:dyDescent="0.2">
      <c r="A13" s="2348" t="s">
        <v>435</v>
      </c>
      <c r="B13" s="2349"/>
      <c r="C13" s="2349"/>
      <c r="D13" s="2349"/>
      <c r="E13" s="2350"/>
      <c r="F13" s="1151"/>
      <c r="G13" s="565"/>
      <c r="H13" s="566"/>
      <c r="I13" s="567"/>
      <c r="J13" s="567"/>
      <c r="K13" s="567"/>
    </row>
    <row r="14" spans="1:11" x14ac:dyDescent="0.2">
      <c r="A14" s="2331" t="s">
        <v>535</v>
      </c>
      <c r="B14" s="2331"/>
      <c r="C14" s="2331"/>
      <c r="D14" s="2331"/>
      <c r="E14" s="2332"/>
      <c r="F14" s="257" t="s">
        <v>1020</v>
      </c>
      <c r="G14" s="568"/>
      <c r="H14" s="563">
        <v>278246</v>
      </c>
      <c r="I14" s="569"/>
      <c r="J14" s="1184"/>
      <c r="K14" s="1216">
        <v>17889</v>
      </c>
    </row>
    <row r="15" spans="1:11" x14ac:dyDescent="0.2">
      <c r="A15" s="2323" t="s">
        <v>5</v>
      </c>
      <c r="B15" s="2323"/>
      <c r="C15" s="2323"/>
      <c r="D15" s="2323"/>
      <c r="E15" s="2324"/>
      <c r="F15" s="257" t="s">
        <v>1021</v>
      </c>
      <c r="G15" s="569"/>
      <c r="H15" s="563"/>
      <c r="I15" s="563"/>
      <c r="J15" s="1216"/>
      <c r="K15" s="1216"/>
    </row>
    <row r="16" spans="1:11" ht="12.75" customHeight="1" x14ac:dyDescent="0.2">
      <c r="A16" s="2323" t="s">
        <v>339</v>
      </c>
      <c r="B16" s="2323"/>
      <c r="C16" s="2323"/>
      <c r="D16" s="2323"/>
      <c r="E16" s="232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1" t="s">
        <v>433</v>
      </c>
      <c r="B18" s="2352"/>
      <c r="C18" s="2352"/>
      <c r="D18" s="2352"/>
      <c r="E18" s="2353"/>
      <c r="F18" s="257" t="s">
        <v>1107</v>
      </c>
      <c r="G18" s="568"/>
      <c r="H18" s="568"/>
      <c r="I18" s="568"/>
      <c r="J18" s="1216"/>
      <c r="K18" s="1202"/>
    </row>
    <row r="19" spans="1:11" ht="23.25" customHeight="1" x14ac:dyDescent="0.2">
      <c r="A19" s="2323" t="s">
        <v>490</v>
      </c>
      <c r="B19" s="2334"/>
      <c r="C19" s="2334"/>
      <c r="D19" s="2334"/>
      <c r="E19" s="2324"/>
      <c r="F19" s="257" t="s">
        <v>1108</v>
      </c>
      <c r="G19" s="568"/>
      <c r="H19" s="568"/>
      <c r="I19" s="568"/>
      <c r="J19" s="1216"/>
      <c r="K19" s="1202"/>
    </row>
    <row r="20" spans="1:11" ht="12.75" customHeight="1" x14ac:dyDescent="0.2">
      <c r="A20" s="2335" t="s">
        <v>1904</v>
      </c>
      <c r="B20" s="2336"/>
      <c r="C20" s="2336"/>
      <c r="D20" s="2336"/>
      <c r="E20" s="233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6" t="s">
        <v>1906</v>
      </c>
      <c r="B22" s="2326"/>
      <c r="C22" s="2326"/>
      <c r="D22" s="2326"/>
      <c r="E22" s="233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278246</v>
      </c>
      <c r="I23" s="564">
        <f>SUM(I14:I16,I21,I22)</f>
        <v>0</v>
      </c>
      <c r="J23" s="564">
        <f>SUM(J14:J16,J21,J22)</f>
        <v>0</v>
      </c>
      <c r="K23" s="564">
        <f>SUM(K14:K16,K21,K22)</f>
        <v>17889</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8"/>
      <c r="I31" s="2329"/>
      <c r="J31" s="2329"/>
      <c r="K31" s="2329"/>
    </row>
    <row r="32" spans="1:11" x14ac:dyDescent="0.2">
      <c r="A32" s="59"/>
      <c r="B32" s="9"/>
      <c r="C32" s="9"/>
      <c r="D32" s="9"/>
      <c r="E32" s="552"/>
      <c r="F32" s="1157" t="s">
        <v>639</v>
      </c>
      <c r="G32" s="572"/>
      <c r="H32" s="2330"/>
      <c r="I32" s="2329"/>
      <c r="J32" s="2329"/>
      <c r="K32" s="2329"/>
    </row>
    <row r="33" spans="1:11" ht="9.75" customHeight="1" x14ac:dyDescent="0.2">
      <c r="A33" s="1788" t="s">
        <v>1903</v>
      </c>
      <c r="B33" s="113"/>
      <c r="C33" s="113"/>
      <c r="D33" s="113"/>
      <c r="E33" s="113"/>
      <c r="F33" s="113"/>
      <c r="G33" s="573"/>
      <c r="H33" s="2330"/>
      <c r="I33" s="2329"/>
      <c r="J33" s="2329"/>
      <c r="K33" s="232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6" t="s">
        <v>640</v>
      </c>
      <c r="B41" s="2338"/>
      <c r="C41" s="2338"/>
      <c r="D41" s="2338"/>
      <c r="E41" s="2338"/>
      <c r="F41" s="233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4"/>
      <c r="K1" s="2355"/>
      <c r="L1" s="2355"/>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3754467</v>
      </c>
      <c r="D5" s="642"/>
      <c r="E5" s="642"/>
      <c r="F5" s="1067">
        <f>(C5+D5)-E5</f>
        <v>3754467</v>
      </c>
      <c r="G5" s="638"/>
      <c r="H5" s="644"/>
      <c r="I5" s="644"/>
      <c r="J5" s="644"/>
      <c r="K5" s="649"/>
      <c r="L5" s="1066">
        <f>F5-K5</f>
        <v>3754467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19666285</v>
      </c>
      <c r="D8" s="643">
        <v>351250</v>
      </c>
      <c r="E8" s="643"/>
      <c r="F8" s="1067">
        <f>(C8+D8)-E8</f>
        <v>20017535</v>
      </c>
      <c r="G8" s="639">
        <v>50</v>
      </c>
      <c r="H8" s="575">
        <v>8381945</v>
      </c>
      <c r="I8" s="575">
        <v>477360</v>
      </c>
      <c r="J8" s="575"/>
      <c r="K8" s="1066">
        <f>(H8+I8)-J8</f>
        <v>8859305</v>
      </c>
      <c r="L8" s="1066">
        <f>F8-K8</f>
        <v>11158230</v>
      </c>
    </row>
    <row r="9" spans="1:14" ht="14.25" thickTop="1" thickBot="1" x14ac:dyDescent="0.25">
      <c r="A9" s="651" t="s">
        <v>1333</v>
      </c>
      <c r="B9" s="285">
        <v>232</v>
      </c>
      <c r="C9" s="575">
        <v>199500</v>
      </c>
      <c r="D9" s="575"/>
      <c r="E9" s="575"/>
      <c r="F9" s="1067">
        <f>(C9+D9)-E9</f>
        <v>199500</v>
      </c>
      <c r="G9" s="639">
        <v>20</v>
      </c>
      <c r="H9" s="575">
        <v>84788</v>
      </c>
      <c r="I9" s="575">
        <v>9975</v>
      </c>
      <c r="J9" s="575"/>
      <c r="K9" s="1066">
        <f>(H9+I9)-J9</f>
        <v>94763</v>
      </c>
      <c r="L9" s="1066">
        <f>F9-K9</f>
        <v>104737</v>
      </c>
    </row>
    <row r="10" spans="1:14" ht="24" thickTop="1" thickBot="1" x14ac:dyDescent="0.25">
      <c r="A10" s="652" t="s">
        <v>1334</v>
      </c>
      <c r="B10" s="285">
        <v>240</v>
      </c>
      <c r="C10" s="1068">
        <v>432076</v>
      </c>
      <c r="D10" s="1068"/>
      <c r="E10" s="1068"/>
      <c r="F10" s="1069">
        <f>(C10+D10)-E10</f>
        <v>432076</v>
      </c>
      <c r="G10" s="639">
        <v>20</v>
      </c>
      <c r="H10" s="1070">
        <v>303762</v>
      </c>
      <c r="I10" s="1070">
        <v>12081</v>
      </c>
      <c r="J10" s="1070"/>
      <c r="K10" s="1066">
        <f>(H10+I10)-J10</f>
        <v>315843</v>
      </c>
      <c r="L10" s="1066">
        <f>F10-K10</f>
        <v>116233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5178698</v>
      </c>
      <c r="D12" s="643">
        <v>250043</v>
      </c>
      <c r="E12" s="643"/>
      <c r="F12" s="1067">
        <f>(C12+D12)-E12</f>
        <v>5428741</v>
      </c>
      <c r="G12" s="639">
        <v>10</v>
      </c>
      <c r="H12" s="575">
        <v>4884319</v>
      </c>
      <c r="I12" s="575">
        <f>135252+702-1</f>
        <v>135953</v>
      </c>
      <c r="J12" s="575"/>
      <c r="K12" s="1066">
        <f>(H12+I12)-J12</f>
        <v>5020272</v>
      </c>
      <c r="L12" s="1066">
        <f>F12-K12</f>
        <v>408469</v>
      </c>
    </row>
    <row r="13" spans="1:14" ht="14.25" thickTop="1" thickBot="1" x14ac:dyDescent="0.25">
      <c r="A13" s="654" t="s">
        <v>1336</v>
      </c>
      <c r="B13" s="285">
        <v>252</v>
      </c>
      <c r="C13" s="643">
        <v>2388040</v>
      </c>
      <c r="D13" s="643">
        <v>41900</v>
      </c>
      <c r="E13" s="643">
        <v>72369</v>
      </c>
      <c r="F13" s="1067">
        <f>(C13+D13)-E13</f>
        <v>2357571</v>
      </c>
      <c r="G13" s="639">
        <v>5</v>
      </c>
      <c r="H13" s="575">
        <v>2304988</v>
      </c>
      <c r="I13" s="575">
        <v>47483</v>
      </c>
      <c r="J13" s="575">
        <v>72369</v>
      </c>
      <c r="K13" s="1066">
        <f>(H13+I13)-J13</f>
        <v>2280102</v>
      </c>
      <c r="L13" s="1066">
        <f>F13-K13</f>
        <v>77469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200000</v>
      </c>
      <c r="D15" s="643">
        <v>100241</v>
      </c>
      <c r="E15" s="643">
        <v>200000</v>
      </c>
      <c r="F15" s="1067">
        <f>(C15+D15)-E15</f>
        <v>100241</v>
      </c>
      <c r="G15" s="640" t="s">
        <v>1030</v>
      </c>
      <c r="H15" s="641"/>
      <c r="I15" s="641"/>
      <c r="J15" s="641"/>
      <c r="K15" s="641"/>
      <c r="L15" s="1066">
        <f>F15-K15</f>
        <v>100241</v>
      </c>
    </row>
    <row r="16" spans="1:14" ht="15" customHeight="1" thickTop="1" thickBot="1" x14ac:dyDescent="0.25">
      <c r="A16" s="838" t="s">
        <v>748</v>
      </c>
      <c r="B16" s="873">
        <v>200</v>
      </c>
      <c r="C16" s="645">
        <f>SUM(C3,C5:C6,C8:C10,C12:C15)</f>
        <v>31819066</v>
      </c>
      <c r="D16" s="645">
        <f>SUM(D3,D5:D6,D8:D10,D12:D15)</f>
        <v>743434</v>
      </c>
      <c r="E16" s="645">
        <f>SUM(E3,E5:E6,E8:E10,E12:E15)</f>
        <v>272369</v>
      </c>
      <c r="F16" s="645">
        <f>SUM(F3,F5:F6,F8:F10,F12:F15)</f>
        <v>32290131</v>
      </c>
      <c r="G16" s="639"/>
      <c r="H16" s="645">
        <f>SUM(H3,H6,H8:H10,H12:H14,)</f>
        <v>15959802</v>
      </c>
      <c r="I16" s="645">
        <f>SUM(I3,I6,I8:I10,I12:I14,)</f>
        <v>682852</v>
      </c>
      <c r="J16" s="645">
        <f>SUM(J3,J6,J8:J10,J12:J14,)</f>
        <v>72369</v>
      </c>
      <c r="K16" s="1067">
        <f>(H16+I16)-J16</f>
        <v>16570285</v>
      </c>
      <c r="L16" s="1067">
        <f>F16-K16</f>
        <v>15719846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682852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104" sqref="F10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1973</v>
      </c>
      <c r="B1" s="2360"/>
      <c r="C1" s="2360"/>
      <c r="D1" s="2360"/>
      <c r="E1" s="2360"/>
      <c r="F1" s="2361"/>
      <c r="G1" s="940"/>
    </row>
    <row r="2" spans="1:7" ht="13.5" thickBot="1" x14ac:dyDescent="0.25">
      <c r="A2" s="2362" t="s">
        <v>567</v>
      </c>
      <c r="B2" s="2363"/>
      <c r="C2" s="2363"/>
      <c r="D2" s="2363"/>
      <c r="E2" s="2363"/>
      <c r="F2" s="236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18817368</v>
      </c>
      <c r="G8" s="357"/>
    </row>
    <row r="9" spans="1:7" ht="12" customHeight="1" x14ac:dyDescent="0.2">
      <c r="A9" s="359" t="s">
        <v>539</v>
      </c>
      <c r="B9" s="944" t="s">
        <v>1869</v>
      </c>
      <c r="C9" s="358"/>
      <c r="D9" s="359" t="s">
        <v>591</v>
      </c>
      <c r="E9" s="579"/>
      <c r="F9" s="946">
        <f>'Expenditures 15-22'!K150</f>
        <v>2060769</v>
      </c>
      <c r="G9" s="947"/>
    </row>
    <row r="10" spans="1:7" ht="12" customHeight="1" x14ac:dyDescent="0.2">
      <c r="A10" s="359" t="s">
        <v>589</v>
      </c>
      <c r="B10" s="944" t="s">
        <v>1870</v>
      </c>
      <c r="C10" s="358"/>
      <c r="D10" s="359" t="s">
        <v>591</v>
      </c>
      <c r="E10" s="579"/>
      <c r="F10" s="946">
        <f>'Expenditures 15-22'!K168</f>
        <v>1224392</v>
      </c>
      <c r="G10" s="947"/>
    </row>
    <row r="11" spans="1:7" ht="12" customHeight="1" x14ac:dyDescent="0.2">
      <c r="A11" s="359" t="s">
        <v>540</v>
      </c>
      <c r="B11" s="944" t="s">
        <v>1871</v>
      </c>
      <c r="C11" s="358"/>
      <c r="D11" s="359" t="s">
        <v>591</v>
      </c>
      <c r="E11" s="579"/>
      <c r="F11" s="946">
        <f>'Expenditures 15-22'!K204</f>
        <v>1099546</v>
      </c>
      <c r="G11" s="947"/>
    </row>
    <row r="12" spans="1:7" ht="12" customHeight="1" x14ac:dyDescent="0.2">
      <c r="A12" s="359" t="s">
        <v>541</v>
      </c>
      <c r="B12" s="944" t="s">
        <v>1872</v>
      </c>
      <c r="C12" s="358"/>
      <c r="D12" s="359" t="s">
        <v>591</v>
      </c>
      <c r="E12" s="579"/>
      <c r="F12" s="946">
        <f>'Expenditures 15-22'!K288</f>
        <v>676602</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23878677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5786</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91914</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174029</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936555</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7011</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372431</v>
      </c>
      <c r="G53" s="357"/>
    </row>
    <row r="54" spans="1:7" ht="12" customHeight="1" x14ac:dyDescent="0.2">
      <c r="A54" s="359" t="s">
        <v>538</v>
      </c>
      <c r="B54" s="359" t="s">
        <v>1881</v>
      </c>
      <c r="C54" s="965" t="s">
        <v>1160</v>
      </c>
      <c r="D54" s="961" t="s">
        <v>1302</v>
      </c>
      <c r="E54" s="579"/>
      <c r="F54" s="1108">
        <f>'Expenditures 15-22'!G114</f>
        <v>140356</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297365</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1017072</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68378</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4052</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13652</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612</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3129213</v>
      </c>
      <c r="G75" s="357"/>
    </row>
    <row r="76" spans="1:8" s="971" customFormat="1" ht="12" customHeight="1" thickTop="1" thickBot="1" x14ac:dyDescent="0.25">
      <c r="A76" s="585"/>
      <c r="B76" s="583"/>
      <c r="C76" s="584"/>
      <c r="D76" s="970" t="s">
        <v>1855</v>
      </c>
      <c r="E76" s="595"/>
      <c r="F76" s="1114">
        <f>(F14-F75)</f>
        <v>20749464</v>
      </c>
      <c r="G76" s="359"/>
    </row>
    <row r="77" spans="1:8" s="971" customFormat="1" ht="12" customHeight="1" thickTop="1" x14ac:dyDescent="0.2">
      <c r="A77" s="586"/>
      <c r="B77" s="583"/>
      <c r="C77" s="584"/>
      <c r="D77" s="970" t="s">
        <v>1943</v>
      </c>
      <c r="E77" s="595"/>
      <c r="F77" s="1622">
        <v>1930.3</v>
      </c>
      <c r="G77" s="360"/>
      <c r="H77" s="359"/>
    </row>
    <row r="78" spans="1:8" s="971" customFormat="1" ht="12" customHeight="1" thickBot="1" x14ac:dyDescent="0.25">
      <c r="A78" s="587"/>
      <c r="B78" s="583"/>
      <c r="C78" s="584"/>
      <c r="D78" s="970" t="s">
        <v>1923</v>
      </c>
      <c r="E78" s="595" t="s">
        <v>1134</v>
      </c>
      <c r="F78" s="1115">
        <f>IF(F77&gt;0,F76/F77," Complete Line 77")</f>
        <v>10749.346733668342</v>
      </c>
      <c r="G78" s="359"/>
    </row>
    <row r="79" spans="1:8" s="971" customFormat="1" ht="12" thickTop="1" x14ac:dyDescent="0.2">
      <c r="A79" s="384"/>
      <c r="B79" s="359"/>
      <c r="C79" s="358"/>
      <c r="D79" s="582"/>
      <c r="E79" s="579"/>
      <c r="F79" s="972"/>
      <c r="G79" s="359"/>
    </row>
    <row r="80" spans="1:8" s="971" customFormat="1" ht="12" thickBot="1" x14ac:dyDescent="0.25">
      <c r="A80" s="2356" t="s">
        <v>1317</v>
      </c>
      <c r="B80" s="2357"/>
      <c r="C80" s="2357"/>
      <c r="D80" s="2357"/>
      <c r="E80" s="2357"/>
      <c r="F80" s="235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314699</v>
      </c>
      <c r="G93" s="979"/>
    </row>
    <row r="94" spans="1:7" ht="12" customHeight="1" x14ac:dyDescent="0.2">
      <c r="A94" s="980" t="s">
        <v>147</v>
      </c>
      <c r="B94" s="980" t="s">
        <v>183</v>
      </c>
      <c r="C94" s="977">
        <v>1700</v>
      </c>
      <c r="D94" s="986" t="str">
        <f>'Revenues 9-14'!A82</f>
        <v>Total District/School Activity Income</v>
      </c>
      <c r="E94" s="385"/>
      <c r="F94" s="1073">
        <f>SUM('Revenues 9-14'!C82,'Revenues 9-14'!D82)</f>
        <v>94796</v>
      </c>
      <c r="G94" s="979"/>
    </row>
    <row r="95" spans="1:7" ht="12" customHeight="1" x14ac:dyDescent="0.2">
      <c r="A95" s="980" t="s">
        <v>538</v>
      </c>
      <c r="B95" s="980" t="s">
        <v>184</v>
      </c>
      <c r="C95" s="977">
        <f>'Revenues 9-14'!B84</f>
        <v>1811</v>
      </c>
      <c r="D95" s="978" t="str">
        <f>'Revenues 9-14'!A84</f>
        <v>Rentals - Regular Textbooks</v>
      </c>
      <c r="E95" s="385"/>
      <c r="F95" s="1073">
        <f>'Revenues 9-14'!C84</f>
        <v>198359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11855</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1350297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17116</v>
      </c>
      <c r="G105" s="979"/>
    </row>
    <row r="106" spans="1:7" ht="12" customHeight="1" x14ac:dyDescent="0.2">
      <c r="A106" s="1049" t="s">
        <v>769</v>
      </c>
      <c r="B106" s="980" t="s">
        <v>949</v>
      </c>
      <c r="C106" s="988">
        <v>3300</v>
      </c>
      <c r="D106" s="978" t="str">
        <f>'Revenues 9-14'!A144</f>
        <v>Total Bilingual Ed</v>
      </c>
      <c r="E106" s="385"/>
      <c r="F106" s="1073">
        <f>SUM('Revenues 9-14'!C144,'Revenues 9-14'!G144)</f>
        <v>18737</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3276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24788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695780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1254</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373678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218017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290872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124204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14000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53671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32306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115611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3953316</v>
      </c>
    </row>
    <row r="176" spans="1:7" ht="12" customHeight="1" x14ac:dyDescent="0.2">
      <c r="A176" s="588"/>
      <c r="B176" s="589"/>
      <c r="C176" s="590"/>
      <c r="D176" s="1002" t="s">
        <v>1920</v>
      </c>
      <c r="E176" s="1056"/>
      <c r="F176" s="1118">
        <f>'PCTC-OEPP 28-29'!F76-F175</f>
        <v>16796148</v>
      </c>
    </row>
    <row r="177" spans="1:7" ht="12" customHeight="1" x14ac:dyDescent="0.2">
      <c r="A177" s="588"/>
      <c r="B177" s="589"/>
      <c r="C177" s="590"/>
      <c r="D177" s="1002" t="s">
        <v>798</v>
      </c>
      <c r="E177" s="1056"/>
      <c r="F177" s="1118">
        <f>'Cap Outlay Deprec 27'!I18</f>
        <v>682852</v>
      </c>
    </row>
    <row r="178" spans="1:7" ht="12" customHeight="1" x14ac:dyDescent="0.2">
      <c r="A178" s="588"/>
      <c r="B178" s="589"/>
      <c r="C178" s="590"/>
      <c r="D178" s="1002" t="s">
        <v>1922</v>
      </c>
      <c r="E178" s="1056"/>
      <c r="F178" s="1118">
        <f>F176+F177</f>
        <v>17479000</v>
      </c>
    </row>
    <row r="179" spans="1:7" ht="12" customHeight="1" x14ac:dyDescent="0.2">
      <c r="A179" s="588"/>
      <c r="B179" s="591"/>
      <c r="C179" s="590"/>
      <c r="D179" s="1002" t="s">
        <v>1974</v>
      </c>
      <c r="E179" s="1056"/>
      <c r="F179" s="1119">
        <f>'PCTC-OEPP 28-29'!F77</f>
        <v>1930.3</v>
      </c>
      <c r="G179" s="69"/>
    </row>
    <row r="180" spans="1:7" ht="12" customHeight="1" thickBot="1" x14ac:dyDescent="0.25">
      <c r="A180" s="588"/>
      <c r="B180" s="591"/>
      <c r="C180" s="590"/>
      <c r="D180" s="1002" t="s">
        <v>2064</v>
      </c>
      <c r="E180" s="1056" t="s">
        <v>2065</v>
      </c>
      <c r="F180" s="1120">
        <f>F178/F179</f>
        <v>9055.0691602341612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7" t="s">
        <v>1689</v>
      </c>
      <c r="B5" s="2368"/>
      <c r="C5" s="2368"/>
      <c r="D5" s="2368"/>
      <c r="E5" s="2368"/>
      <c r="F5" s="2368"/>
      <c r="G5" s="236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2" t="s">
        <v>2054</v>
      </c>
      <c r="B11" s="2373"/>
      <c r="C11" s="2373"/>
      <c r="D11" s="2291"/>
      <c r="E11" s="863">
        <v>42924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14846750</v>
      </c>
      <c r="F19" s="771"/>
      <c r="G19" s="773">
        <f>'Expenditures 15-22'!K33-SUM('Expenditures 15-22'!G33,'Expenditures 15-22'!I33)+'Expenditures 15-22'!D223</f>
        <v>14846750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859150</v>
      </c>
      <c r="F21" s="771"/>
      <c r="G21" s="773">
        <f>'Expenditures 15-22'!K42-SUM('Expenditures 15-22'!G42,'Expenditures 15-22'!I42)+'Expenditures 15-22'!K120-SUM('Expenditures 15-22'!G120,'Expenditures 15-22'!I120)+'Expenditures 15-22'!K174-SUM('Expenditures 15-22'!G174,'Expenditures 15-22'!I174)+'Expenditures 15-22'!D232</f>
        <v>859150</v>
      </c>
      <c r="H21" s="286"/>
      <c r="I21" s="216"/>
    </row>
    <row r="22" spans="1:9" s="2" customFormat="1" ht="12" customHeight="1" x14ac:dyDescent="0.2">
      <c r="A22" s="770" t="s">
        <v>663</v>
      </c>
      <c r="B22" s="766"/>
      <c r="C22" s="765">
        <v>2200</v>
      </c>
      <c r="D22" s="771"/>
      <c r="E22" s="772">
        <f>'Expenditures 15-22'!K47-SUM('Expenditures 15-22'!G47,'Expenditures 15-22'!I47)+'Expenditures 15-22'!D237</f>
        <v>144539</v>
      </c>
      <c r="F22" s="771"/>
      <c r="G22" s="773">
        <f>'Expenditures 15-22'!K47-SUM('Expenditures 15-22'!G47,'Expenditures 15-22'!I47)+'Expenditures 15-22'!D237</f>
        <v>144539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240851</v>
      </c>
      <c r="F23" s="771"/>
      <c r="G23" s="772">
        <f>'Expenditures 15-22'!K53-SUM('Expenditures 15-22'!G53,'Expenditures 15-22'!I53)+'Expenditures 15-22'!D251+'Expenditures 15-22'!K323-SUM('Expenditures 15-22'!G323,'Expenditures 15-22'!I323)</f>
        <v>240851</v>
      </c>
      <c r="H23" s="286"/>
      <c r="I23" s="216"/>
    </row>
    <row r="24" spans="1:9" s="2" customFormat="1" ht="12" customHeight="1" x14ac:dyDescent="0.2">
      <c r="A24" s="770" t="s">
        <v>665</v>
      </c>
      <c r="B24" s="766"/>
      <c r="C24" s="765">
        <v>2400</v>
      </c>
      <c r="D24" s="771"/>
      <c r="E24" s="772">
        <f>'Expenditures 15-22'!K57-SUM('Expenditures 15-22'!G57,'Expenditures 15-22'!I57)+'Expenditures 15-22'!D255</f>
        <v>1582793</v>
      </c>
      <c r="F24" s="771"/>
      <c r="G24" s="773">
        <f>'Expenditures 15-22'!K57-SUM('Expenditures 15-22'!G57,'Expenditures 15-22'!I57)+'Expenditures 15-22'!D255</f>
        <v>1582793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1593</v>
      </c>
      <c r="E26" s="772">
        <f>'Expenditures 15-22'!K122-SUM('Expenditures 15-22'!G122,'Expenditures 15-22'!I122)+E7</f>
        <v>0</v>
      </c>
      <c r="F26" s="772">
        <f>'Expenditures 15-22'!K59-SUM('Expenditures 15-22'!G59,'Expenditures 15-22'!I59)+'Expenditures 15-22'!D257-E7</f>
        <v>1593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263252</v>
      </c>
      <c r="E27" s="772">
        <f>E8</f>
        <v>0</v>
      </c>
      <c r="F27" s="772">
        <f>'Expenditures 15-22'!K60-SUM('Expenditures 15-22'!G60,'Expenditures 15-22'!I60)+'Expenditures 15-22'!D258-E8</f>
        <v>263252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1982009</v>
      </c>
      <c r="F28" s="775">
        <f>'Expenditures 15-22'!K61-SUM('Expenditures 15-22'!G61,'Expenditures 15-22'!I61)+'Expenditures 15-22'!K124-SUM('Expenditures 15-22'!G124,'Expenditures 15-22'!I124)+'Expenditures 15-22'!D260-E9</f>
        <v>1982009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1115321</v>
      </c>
      <c r="F29" s="771"/>
      <c r="G29" s="773">
        <f>'Expenditures 15-22'!K62-SUM('Expenditures 15-22'!G62,'Expenditures 15-22'!I62)+'Expenditures 15-22'!K125-SUM('Expenditures 15-22'!G125,'Expenditures 15-22'!I125)+'Expenditures 15-22'!K176-SUM('Expenditures 15-22'!G176,'Expenditures 15-22'!I176)+'Expenditures 15-22'!D261</f>
        <v>1115321</v>
      </c>
      <c r="H29" s="394"/>
    </row>
    <row r="30" spans="1:9" ht="12" customHeight="1" x14ac:dyDescent="0.2">
      <c r="A30" s="770" t="s">
        <v>107</v>
      </c>
      <c r="B30" s="768"/>
      <c r="C30" s="765">
        <v>2560</v>
      </c>
      <c r="D30" s="771"/>
      <c r="E30" s="772">
        <f>'Expenditures 15-22'!K63-SUM('Expenditures 15-22'!G63,'Expenditures 15-22'!I63)+'Expenditures 15-22'!D262-E10</f>
        <v>575278</v>
      </c>
      <c r="F30" s="771"/>
      <c r="G30" s="772">
        <f>'Expenditures 15-22'!K63-SUM('Expenditures 15-22'!G63,'Expenditures 15-22'!I63)+'Expenditures 15-22'!D262-E10</f>
        <v>575278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131856</v>
      </c>
      <c r="F35" s="771"/>
      <c r="G35" s="772">
        <f>'Expenditures 15-22'!K69-SUM('Expenditures 15-22'!G69,'Expenditures 15-22'!I69)+'Expenditures 15-22'!D268</f>
        <v>131856</v>
      </c>
    </row>
    <row r="36" spans="1:7" ht="12" customHeight="1" x14ac:dyDescent="0.2">
      <c r="A36" s="770" t="s">
        <v>472</v>
      </c>
      <c r="B36" s="768"/>
      <c r="C36" s="765">
        <v>2640</v>
      </c>
      <c r="D36" s="772">
        <f>'Expenditures 15-22'!K70-SUM('Expenditures 15-22'!G70,'Expenditures 15-22'!I70)+'Expenditures 15-22'!D269-E13</f>
        <v>1800</v>
      </c>
      <c r="E36" s="772">
        <f>E13</f>
        <v>0</v>
      </c>
      <c r="F36" s="772">
        <f>'Expenditures 15-22'!K70-SUM('Expenditures 15-22'!G70,'Expenditures 15-22'!I70)+'Expenditures 15-22'!D269-E13</f>
        <v>1800</v>
      </c>
      <c r="G36" s="772">
        <f>E13</f>
        <v>0</v>
      </c>
    </row>
    <row r="37" spans="1:7" ht="12" customHeight="1" x14ac:dyDescent="0.2">
      <c r="A37" s="770" t="s">
        <v>473</v>
      </c>
      <c r="B37" s="768"/>
      <c r="C37" s="765">
        <v>2660</v>
      </c>
      <c r="D37" s="772">
        <f>'Expenditures 15-22'!K71-SUM('Expenditures 15-22'!G71,'Expenditures 15-22'!I71)+'Expenditures 15-22'!D270-E14</f>
        <v>21290</v>
      </c>
      <c r="E37" s="772">
        <f>E14</f>
        <v>0</v>
      </c>
      <c r="F37" s="772">
        <f>'Expenditures 15-22'!K71-SUM('Expenditures 15-22'!G71,'Expenditures 15-22'!I71)+'Expenditures 15-22'!D270-E14</f>
        <v>21290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7623</v>
      </c>
      <c r="F39" s="771"/>
      <c r="G39" s="772">
        <f>'Expenditures 15-22'!K75-SUM('Expenditures 15-22'!G75,'Expenditures 15-22'!I75)+'Expenditures 15-22'!K130-SUM('Expenditures 15-22'!G130,'Expenditures 15-22'!I130)+'Expenditures 15-22'!K179-SUM('Expenditures 15-22'!G179,'Expenditures 15-22'!I179)+'Expenditures 15-22'!D274</f>
        <v>7623</v>
      </c>
    </row>
    <row r="40" spans="1:7" ht="12" customHeight="1" x14ac:dyDescent="0.2">
      <c r="A40" s="787" t="s">
        <v>163</v>
      </c>
      <c r="B40" s="788"/>
      <c r="C40" s="789"/>
      <c r="D40" s="775">
        <f>SUM(D19:D39)</f>
        <v>287935</v>
      </c>
      <c r="E40" s="775">
        <f>SUM(E19:E39)</f>
        <v>21486170</v>
      </c>
      <c r="F40" s="775">
        <f>SUM(F19:F39)</f>
        <v>2269944</v>
      </c>
      <c r="G40" s="775">
        <f>SUM(G19:G39)</f>
        <v>19504161</v>
      </c>
    </row>
    <row r="41" spans="1:7" x14ac:dyDescent="0.2">
      <c r="A41" s="286"/>
      <c r="B41" s="216"/>
      <c r="C41" s="287"/>
      <c r="D41" s="2370" t="s">
        <v>615</v>
      </c>
      <c r="E41" s="2371"/>
      <c r="F41" s="779" t="s">
        <v>616</v>
      </c>
      <c r="G41" s="786"/>
    </row>
    <row r="42" spans="1:7" ht="12" customHeight="1" x14ac:dyDescent="0.2">
      <c r="A42" s="286"/>
      <c r="B42" s="216"/>
      <c r="C42" s="287"/>
      <c r="D42" s="780" t="s">
        <v>562</v>
      </c>
      <c r="E42" s="776">
        <f>D40</f>
        <v>287935</v>
      </c>
      <c r="F42" s="780" t="s">
        <v>564</v>
      </c>
      <c r="G42" s="776">
        <f>F40</f>
        <v>2269944</v>
      </c>
    </row>
    <row r="43" spans="1:7" ht="12" customHeight="1" x14ac:dyDescent="0.2">
      <c r="A43" s="286"/>
      <c r="B43" s="216"/>
      <c r="C43" s="287"/>
      <c r="D43" s="780" t="s">
        <v>563</v>
      </c>
      <c r="E43" s="776">
        <f>E40</f>
        <v>21486170</v>
      </c>
      <c r="F43" s="780" t="s">
        <v>563</v>
      </c>
      <c r="G43" s="776">
        <f>G40</f>
        <v>19504161</v>
      </c>
    </row>
    <row r="44" spans="1:7" ht="12" customHeight="1" x14ac:dyDescent="0.2">
      <c r="A44" s="286"/>
      <c r="B44" s="216"/>
      <c r="C44" s="216"/>
      <c r="D44" s="790" t="s">
        <v>1187</v>
      </c>
      <c r="E44" s="791">
        <f>(E42/E43)</f>
        <v>1.3400945817705063E-2</v>
      </c>
      <c r="F44" s="790" t="s">
        <v>1187</v>
      </c>
      <c r="G44" s="791">
        <f>(G42/G43)</f>
        <v>0.1163825503696365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F32" sqref="F32"/>
      <selection pane="bottomLeft" activeCell="B26" sqref="B26"/>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7" t="s">
        <v>2066</v>
      </c>
      <c r="B5" s="2378"/>
      <c r="C5" s="2378"/>
      <c r="D5" s="2378"/>
      <c r="E5" s="2378"/>
    </row>
    <row r="6" spans="1:7" ht="12" customHeight="1" x14ac:dyDescent="0.25">
      <c r="A6" s="1992"/>
      <c r="B6" s="2379">
        <f>[1]COVER!A17</f>
        <v>0</v>
      </c>
      <c r="C6" s="2379"/>
      <c r="D6" s="2379"/>
      <c r="E6" s="1993"/>
    </row>
    <row r="7" spans="1:7" ht="11.25" customHeight="1" x14ac:dyDescent="0.25">
      <c r="A7" s="1992"/>
      <c r="B7" s="2380">
        <f>[1]COVER!A13</f>
        <v>0</v>
      </c>
      <c r="C7" s="2380"/>
      <c r="D7" s="238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2087</v>
      </c>
      <c r="C15" s="2004" t="s">
        <v>2087</v>
      </c>
      <c r="D15" s="2007"/>
      <c r="E15" s="2006" t="s">
        <v>2109</v>
      </c>
    </row>
    <row r="16" spans="1:7" ht="12" customHeight="1" x14ac:dyDescent="0.2">
      <c r="A16" s="2003" t="s">
        <v>1723</v>
      </c>
      <c r="B16" s="2004" t="s">
        <v>2087</v>
      </c>
      <c r="C16" s="2004" t="s">
        <v>2087</v>
      </c>
      <c r="D16" s="2007"/>
      <c r="E16" s="2006" t="s">
        <v>2110</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t="s">
        <v>2087</v>
      </c>
      <c r="C23" s="2004" t="s">
        <v>2087</v>
      </c>
      <c r="D23" s="2007"/>
      <c r="E23" s="2006" t="s">
        <v>2200</v>
      </c>
    </row>
    <row r="24" spans="1:11" ht="12" customHeight="1" x14ac:dyDescent="0.2">
      <c r="A24" s="2003" t="s">
        <v>2043</v>
      </c>
      <c r="B24" s="2004" t="s">
        <v>2087</v>
      </c>
      <c r="C24" s="2004" t="s">
        <v>2087</v>
      </c>
      <c r="D24" s="2007"/>
      <c r="E24" s="2006" t="s">
        <v>2111</v>
      </c>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c r="E26" s="2006" t="s">
        <v>2112</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2087</v>
      </c>
      <c r="C31" s="2004" t="s">
        <v>2087</v>
      </c>
      <c r="D31" s="2007"/>
      <c r="E31" s="2006" t="s">
        <v>2113</v>
      </c>
      <c r="K31" s="2017"/>
    </row>
    <row r="32" spans="1:11" ht="12" customHeight="1" x14ac:dyDescent="0.2">
      <c r="A32" s="2003" t="s">
        <v>2051</v>
      </c>
      <c r="B32" s="2004" t="s">
        <v>2087</v>
      </c>
      <c r="C32" s="2004" t="s">
        <v>2087</v>
      </c>
      <c r="D32" s="2007"/>
      <c r="E32" s="2006" t="s">
        <v>2114</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2010"/>
      <c r="B39" s="2010"/>
      <c r="C39" s="2010"/>
      <c r="D39" s="2010"/>
      <c r="E39" s="2010"/>
    </row>
    <row r="40" spans="1:5" s="2008" customFormat="1" ht="12" customHeight="1" x14ac:dyDescent="0.25">
      <c r="A40" s="2011" t="s">
        <v>1726</v>
      </c>
      <c r="B40" s="2389"/>
      <c r="C40" s="2389"/>
      <c r="D40" s="2389"/>
      <c r="E40" s="2390"/>
    </row>
    <row r="41" spans="1:5" s="2008" customFormat="1" ht="12" customHeight="1" x14ac:dyDescent="0.25">
      <c r="A41" s="2391"/>
      <c r="B41" s="2392"/>
      <c r="C41" s="2392"/>
      <c r="D41" s="2392"/>
      <c r="E41" s="2393"/>
    </row>
    <row r="42" spans="1:5" s="2008" customFormat="1" ht="12" customHeight="1" x14ac:dyDescent="0.25">
      <c r="A42" s="2391"/>
      <c r="B42" s="2392"/>
      <c r="C42" s="2392"/>
      <c r="D42" s="2392"/>
      <c r="E42" s="2393"/>
    </row>
    <row r="43" spans="1:5" s="2008" customFormat="1" ht="15" x14ac:dyDescent="0.25">
      <c r="A43" s="2374"/>
      <c r="B43" s="2375"/>
      <c r="C43" s="2375"/>
      <c r="D43" s="2375"/>
      <c r="E43" s="2376"/>
    </row>
    <row r="44" spans="1:5" s="2008" customFormat="1" ht="12" hidden="1" customHeight="1" x14ac:dyDescent="0.25">
      <c r="A44" s="2374"/>
      <c r="B44" s="2375"/>
      <c r="C44" s="2375"/>
      <c r="D44" s="2375"/>
      <c r="E44" s="237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9" t="str">
        <f>COVER!A17</f>
        <v>Sandwich CUSD 430</v>
      </c>
      <c r="J6" s="2400"/>
    </row>
    <row r="7" spans="1:10" x14ac:dyDescent="0.2">
      <c r="A7" s="2401" t="s">
        <v>1037</v>
      </c>
      <c r="B7" s="2402"/>
      <c r="C7" s="2402"/>
      <c r="D7" s="2402"/>
      <c r="E7" s="2403"/>
      <c r="F7" s="1661"/>
      <c r="G7" s="1650"/>
      <c r="H7" s="1660" t="s">
        <v>438</v>
      </c>
      <c r="I7" s="2404" t="str">
        <f>COVER!A13</f>
        <v>16-019-4300-26</v>
      </c>
      <c r="J7" s="240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5" t="s">
        <v>571</v>
      </c>
      <c r="B11" s="2406"/>
      <c r="C11" s="240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200681</v>
      </c>
      <c r="F12" s="1689"/>
      <c r="G12" s="1688">
        <f t="shared" ref="G12:G18" si="0">SUM(E12:F12)</f>
        <v>200681</v>
      </c>
      <c r="H12" s="1690">
        <v>153425</v>
      </c>
      <c r="I12" s="1689"/>
      <c r="J12" s="1688">
        <f t="shared" ref="J12:J18" si="1">SUM(H12:I12)</f>
        <v>153425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1593</v>
      </c>
      <c r="F15" s="1688">
        <f>'Expenditures 15-22'!K122</f>
        <v>0</v>
      </c>
      <c r="G15" s="1688">
        <f t="shared" si="0"/>
        <v>1593</v>
      </c>
      <c r="H15" s="1690">
        <v>1600</v>
      </c>
      <c r="I15" s="1690"/>
      <c r="J15" s="1688">
        <f t="shared" si="1"/>
        <v>1600</v>
      </c>
    </row>
    <row r="16" spans="1:10" ht="15" customHeight="1" x14ac:dyDescent="0.2">
      <c r="A16" s="1684">
        <v>5</v>
      </c>
      <c r="B16" s="1685" t="s">
        <v>108</v>
      </c>
      <c r="C16" s="1686"/>
      <c r="D16" s="1687">
        <v>2570</v>
      </c>
      <c r="E16" s="1688">
        <f>'Expenditures 15-22'!K64</f>
        <v>0</v>
      </c>
      <c r="F16" s="1689"/>
      <c r="G16" s="1688">
        <f t="shared" si="0"/>
        <v>0</v>
      </c>
      <c r="H16" s="1690">
        <v>12000</v>
      </c>
      <c r="I16" s="1689"/>
      <c r="J16" s="1688">
        <f t="shared" si="1"/>
        <v>12000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8" t="s">
        <v>8</v>
      </c>
      <c r="C18" s="2409"/>
      <c r="D18" s="241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202274</v>
      </c>
      <c r="F19" s="1696">
        <f t="shared" si="2"/>
        <v>0</v>
      </c>
      <c r="G19" s="1696">
        <f t="shared" si="2"/>
        <v>202274</v>
      </c>
      <c r="H19" s="1696">
        <f t="shared" si="2"/>
        <v>167025</v>
      </c>
      <c r="I19" s="1696">
        <f t="shared" si="2"/>
        <v>0</v>
      </c>
      <c r="J19" s="1696">
        <f t="shared" si="2"/>
        <v>167025</v>
      </c>
    </row>
    <row r="20" spans="1:10" ht="25.5" customHeight="1" thickTop="1" x14ac:dyDescent="0.2">
      <c r="A20" s="1684">
        <v>9</v>
      </c>
      <c r="B20" s="2411" t="s">
        <v>1949</v>
      </c>
      <c r="C20" s="2409"/>
      <c r="D20" s="2410"/>
      <c r="E20" s="1697"/>
      <c r="F20" s="1697"/>
      <c r="G20" s="1697"/>
      <c r="H20" s="1697"/>
      <c r="I20" s="1697"/>
      <c r="J20" s="1698">
        <f>IF(AND(G19&gt;0,J19&gt;0),(((J19-G19)/G19)),"Enter Budget Data")</f>
        <v>-0.17426362261091391</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6"/>
      <c r="D26" s="2416"/>
      <c r="E26" s="1971"/>
      <c r="F26" s="2415"/>
      <c r="G26" s="2415"/>
    </row>
    <row r="27" spans="1:10" x14ac:dyDescent="0.2">
      <c r="B27" s="1699"/>
      <c r="C27" s="1966" t="s">
        <v>1222</v>
      </c>
      <c r="D27" s="1967"/>
      <c r="E27" s="1968"/>
      <c r="F27" s="2412" t="s">
        <v>1993</v>
      </c>
      <c r="G27" s="2412"/>
    </row>
    <row r="28" spans="1:10" ht="28.5" customHeight="1" x14ac:dyDescent="0.2">
      <c r="B28" s="1699"/>
      <c r="C28" s="2414"/>
      <c r="D28" s="2414"/>
      <c r="E28" s="1970"/>
      <c r="F28" s="2414"/>
      <c r="G28" s="2414"/>
    </row>
    <row r="29" spans="1:10" x14ac:dyDescent="0.2">
      <c r="B29" s="1699"/>
      <c r="C29" s="1964" t="s">
        <v>1995</v>
      </c>
      <c r="E29" s="1969"/>
      <c r="F29" s="2413" t="s">
        <v>1994</v>
      </c>
      <c r="G29" s="241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704"/>
    </row>
    <row r="36" spans="1:10" ht="13.5" customHeight="1" x14ac:dyDescent="0.2">
      <c r="B36" s="1703"/>
      <c r="C36" s="2398" t="s">
        <v>1996</v>
      </c>
      <c r="D36" s="2397"/>
      <c r="E36" s="2397"/>
      <c r="F36" s="2397"/>
      <c r="G36" s="2397"/>
      <c r="H36" s="2397"/>
      <c r="I36" s="2397"/>
      <c r="J36" s="1705"/>
    </row>
    <row r="37" spans="1:10" ht="31.5" customHeight="1" x14ac:dyDescent="0.2">
      <c r="C37" s="2397"/>
      <c r="D37" s="2397"/>
      <c r="E37" s="2397"/>
      <c r="F37" s="2397"/>
      <c r="G37" s="2397"/>
      <c r="H37" s="2397"/>
      <c r="I37" s="2397"/>
      <c r="J37" s="1705"/>
    </row>
    <row r="38" spans="1:10" ht="6" customHeight="1" x14ac:dyDescent="0.2">
      <c r="C38" s="1704"/>
      <c r="D38" s="1706"/>
      <c r="E38" s="1707"/>
      <c r="F38" s="1707"/>
      <c r="G38" s="1707"/>
    </row>
    <row r="39" spans="1:10" ht="13.5" customHeight="1" x14ac:dyDescent="0.2">
      <c r="B39" s="1703"/>
      <c r="C39" s="2394" t="s">
        <v>1050</v>
      </c>
      <c r="D39" s="2395"/>
      <c r="E39" s="2395"/>
      <c r="F39" s="2395"/>
      <c r="G39" s="2395"/>
      <c r="H39" s="2395"/>
      <c r="I39" s="239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4" sqref="A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2115</v>
      </c>
    </row>
    <row r="6" spans="1:2" x14ac:dyDescent="0.2">
      <c r="A6" s="387">
        <v>2</v>
      </c>
      <c r="B6" t="s">
        <v>2116</v>
      </c>
    </row>
    <row r="7" spans="1:2" x14ac:dyDescent="0.2">
      <c r="A7" s="387">
        <v>3</v>
      </c>
      <c r="B7" t="s">
        <v>2117</v>
      </c>
    </row>
    <row r="8" spans="1:2" x14ac:dyDescent="0.2">
      <c r="A8" s="387">
        <v>4</v>
      </c>
      <c r="B8" t="s">
        <v>2118</v>
      </c>
    </row>
    <row r="9" spans="1:2" x14ac:dyDescent="0.2">
      <c r="A9" s="387">
        <v>5</v>
      </c>
      <c r="B9" t="s">
        <v>2119</v>
      </c>
    </row>
    <row r="10" spans="1:2" x14ac:dyDescent="0.2">
      <c r="A10" s="387">
        <v>6</v>
      </c>
      <c r="B10" t="s">
        <v>2120</v>
      </c>
    </row>
    <row r="11" spans="1:2" x14ac:dyDescent="0.2">
      <c r="A11" s="387">
        <v>7</v>
      </c>
      <c r="B11" t="s">
        <v>2121</v>
      </c>
    </row>
    <row r="12" spans="1:2" x14ac:dyDescent="0.2">
      <c r="A12" s="388"/>
      <c r="B12" t="s">
        <v>2122</v>
      </c>
    </row>
    <row r="13" spans="1:2" x14ac:dyDescent="0.2">
      <c r="A13" s="387">
        <v>8</v>
      </c>
      <c r="B13" s="13" t="s">
        <v>2202</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Sandwich CUSD 430</v>
      </c>
    </row>
    <row r="65" spans="2:2" x14ac:dyDescent="0.2">
      <c r="B65" s="396" t="str">
        <f>COVER!A13</f>
        <v>16-019-4300-26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6"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9:D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866775</xdr:colOff>
                <xdr:row>5</xdr:row>
                <xdr:rowOff>57150</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7" t="s">
        <v>1976</v>
      </c>
      <c r="B1" s="2418"/>
      <c r="C1" s="2418"/>
      <c r="D1" s="2418"/>
      <c r="E1" s="2418"/>
      <c r="F1" s="2419"/>
    </row>
    <row r="2" spans="1:8" ht="39.75" customHeight="1" x14ac:dyDescent="0.2">
      <c r="A2" s="2427" t="s">
        <v>1951</v>
      </c>
      <c r="B2" s="2428"/>
      <c r="C2" s="2428"/>
      <c r="D2" s="2428"/>
      <c r="E2" s="2428"/>
      <c r="F2" s="2429"/>
      <c r="G2" s="1880"/>
      <c r="H2" s="1880"/>
    </row>
    <row r="3" spans="1:8" ht="46.5" customHeight="1" x14ac:dyDescent="0.2">
      <c r="A3" s="2430" t="s">
        <v>1782</v>
      </c>
      <c r="B3" s="2431"/>
      <c r="C3" s="2431"/>
      <c r="D3" s="2431"/>
      <c r="E3" s="2431"/>
      <c r="F3" s="2432"/>
      <c r="G3" s="1880"/>
      <c r="H3" s="1880"/>
    </row>
    <row r="4" spans="1:8" s="1628" customFormat="1" ht="41.25" customHeight="1" x14ac:dyDescent="0.2">
      <c r="A4" s="2433" t="s">
        <v>1975</v>
      </c>
      <c r="B4" s="2434"/>
      <c r="C4" s="2434"/>
      <c r="D4" s="2434"/>
      <c r="E4" s="2434"/>
      <c r="F4" s="2435"/>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18957993</v>
      </c>
      <c r="C6" s="1631">
        <f>'Acct Summary 7-8'!D8</f>
        <v>2018626</v>
      </c>
      <c r="D6" s="1631">
        <f>'Acct Summary 7-8'!F8</f>
        <v>1258403</v>
      </c>
      <c r="E6" s="1631">
        <f>'Acct Summary 7-8'!I8</f>
        <v>280</v>
      </c>
      <c r="F6" s="1631">
        <f>SUM(B6:E6)</f>
        <v>22235302</v>
      </c>
    </row>
    <row r="7" spans="1:8" s="1632" customFormat="1" ht="14.25" customHeight="1" thickBot="1" x14ac:dyDescent="0.25">
      <c r="A7" s="1630" t="s">
        <v>1694</v>
      </c>
      <c r="B7" s="1633">
        <f>'Acct Summary 7-8'!C17</f>
        <v>18817368</v>
      </c>
      <c r="C7" s="1633">
        <f>'Acct Summary 7-8'!D17</f>
        <v>2060769</v>
      </c>
      <c r="D7" s="1633">
        <f>'Acct Summary 7-8'!F17</f>
        <v>1099546</v>
      </c>
      <c r="E7" s="1896"/>
      <c r="F7" s="1631">
        <f>SUM(B7:E7)</f>
        <v>21977683</v>
      </c>
    </row>
    <row r="8" spans="1:8" s="1632" customFormat="1" ht="14.25" thickTop="1" thickBot="1" x14ac:dyDescent="0.25">
      <c r="A8" s="1634" t="s">
        <v>1695</v>
      </c>
      <c r="B8" s="1635">
        <f>(B6-B7)</f>
        <v>140625</v>
      </c>
      <c r="C8" s="1635">
        <f>(C6-C7)</f>
        <v>-42143</v>
      </c>
      <c r="D8" s="1635">
        <f>(D6-D7)</f>
        <v>158857</v>
      </c>
      <c r="E8" s="1633">
        <f>(E6-E7)</f>
        <v>280</v>
      </c>
      <c r="F8" s="1636">
        <f>SUM(F6-F7)</f>
        <v>257619</v>
      </c>
    </row>
    <row r="9" spans="1:8" s="1632" customFormat="1" ht="14.25" thickTop="1" thickBot="1" x14ac:dyDescent="0.25">
      <c r="A9" s="1637" t="s">
        <v>1952</v>
      </c>
      <c r="B9" s="1638">
        <f>'Acct Summary 7-8'!C81</f>
        <v>-1010599</v>
      </c>
      <c r="C9" s="1638">
        <f>'Acct Summary 7-8'!D81</f>
        <v>840</v>
      </c>
      <c r="D9" s="1638">
        <f>'Acct Summary 7-8'!F81</f>
        <v>497938</v>
      </c>
      <c r="E9" s="1638">
        <f>'Acct Summary 7-8'!I81</f>
        <v>751108</v>
      </c>
      <c r="F9" s="1717">
        <f>SUM(B9:E9)</f>
        <v>239287</v>
      </c>
    </row>
    <row r="10" spans="1:8" ht="16.5" customHeight="1" thickTop="1" x14ac:dyDescent="0.2">
      <c r="A10" s="1639"/>
      <c r="B10" s="1640"/>
      <c r="C10" s="2421" t="str">
        <f>IF(AND(F8&lt;0,F9&gt;=0,ABS(F8*3)&gt;ABS(F9)),A14,IF(AND(F8&lt;0,F9&gt;0,ABS(F8*3)&lt;=ABS(F9)),A15,IF(AND(F8&lt;0,F9&lt;0),A14,IF(F9=0,A17,A16))))</f>
        <v>Balanced - no deficit reduction plan is required.</v>
      </c>
      <c r="D10" s="2422"/>
      <c r="E10" s="2422"/>
      <c r="F10" s="2423"/>
    </row>
    <row r="11" spans="1:8" ht="19.5" customHeight="1" x14ac:dyDescent="0.2">
      <c r="A11" s="1715"/>
      <c r="B11" s="1716"/>
      <c r="C11" s="2421"/>
      <c r="D11" s="2422"/>
      <c r="E11" s="2422"/>
      <c r="F11" s="2423"/>
      <c r="H11" s="1714"/>
    </row>
    <row r="12" spans="1:8" ht="19.5" customHeight="1" x14ac:dyDescent="0.2">
      <c r="A12" s="1715"/>
      <c r="B12" s="1716"/>
      <c r="C12" s="2421"/>
      <c r="D12" s="2422"/>
      <c r="E12" s="2422"/>
      <c r="F12" s="2423"/>
      <c r="H12" s="1714"/>
    </row>
    <row r="13" spans="1:8" ht="19.5" customHeight="1" x14ac:dyDescent="0.2">
      <c r="A13" s="1715"/>
      <c r="B13" s="1716"/>
      <c r="C13" s="2424"/>
      <c r="D13" s="2425"/>
      <c r="E13" s="2425"/>
      <c r="F13" s="2426"/>
      <c r="H13" s="1714"/>
    </row>
    <row r="14" spans="1:8" s="1587" customFormat="1" ht="0.75" customHeight="1" x14ac:dyDescent="0.2">
      <c r="A14" s="2420" t="s">
        <v>1850</v>
      </c>
      <c r="B14" s="2420"/>
      <c r="C14" s="2420"/>
      <c r="D14" s="2420"/>
      <c r="E14" s="242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 colorId="8" zoomScale="110" zoomScaleNormal="11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6"/>
      <c r="B8" s="2437"/>
      <c r="C8" s="2437"/>
      <c r="D8" s="243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1" t="s">
        <v>1988</v>
      </c>
      <c r="D11" s="2442"/>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4" t="s">
        <v>359</v>
      </c>
      <c r="D27" s="2445"/>
    </row>
    <row r="28" spans="1:4" ht="12.75" x14ac:dyDescent="0.2">
      <c r="A28" s="230"/>
      <c r="B28" s="231">
        <v>2</v>
      </c>
      <c r="C28" s="2443" t="s">
        <v>2035</v>
      </c>
      <c r="D28" s="231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6" t="s">
        <v>633</v>
      </c>
      <c r="D49" s="244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9" t="s">
        <v>920</v>
      </c>
      <c r="D62" s="244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39" t="s">
        <v>777</v>
      </c>
      <c r="D76" s="244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1" t="s">
        <v>1929</v>
      </c>
      <c r="B4" s="2472"/>
      <c r="C4" s="2472"/>
      <c r="D4" s="2472"/>
      <c r="E4" s="2472"/>
      <c r="F4" s="2472"/>
      <c r="G4" s="2472"/>
      <c r="H4" s="2472"/>
      <c r="I4" s="2472"/>
      <c r="J4" s="2472"/>
      <c r="K4" s="2472"/>
      <c r="L4" s="247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9" t="str">
        <f>COVER!A17</f>
        <v>Sandwich CUSD 430</v>
      </c>
      <c r="B7" s="2460"/>
      <c r="C7" s="2460"/>
      <c r="D7" s="2473"/>
      <c r="E7" s="2474" t="str">
        <f>COVER!A13</f>
        <v>16-019-4300-26</v>
      </c>
      <c r="F7" s="2475"/>
      <c r="G7" s="2476" t="str">
        <f>COVER!T23</f>
        <v>060-010554</v>
      </c>
      <c r="H7" s="2477"/>
      <c r="I7" s="2477"/>
      <c r="J7" s="2477"/>
      <c r="K7" s="2477"/>
      <c r="L7" s="2478"/>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79"/>
      <c r="B9" s="2449"/>
      <c r="C9" s="2449"/>
      <c r="D9" s="2449"/>
      <c r="E9" s="2449"/>
      <c r="F9" s="2480"/>
      <c r="G9" s="2448" t="str">
        <f>COVER!T13</f>
        <v>Mack &amp; Associates, P.C.</v>
      </c>
      <c r="H9" s="2470"/>
      <c r="I9" s="2470"/>
      <c r="J9" s="2470"/>
      <c r="K9" s="2470"/>
      <c r="L9" s="2481"/>
    </row>
    <row r="10" spans="1:29" ht="13.5" customHeight="1" x14ac:dyDescent="0.2">
      <c r="A10" s="2456"/>
      <c r="B10" s="2457"/>
      <c r="C10" s="2457"/>
      <c r="D10" s="2457"/>
      <c r="E10" s="2457"/>
      <c r="F10" s="2458"/>
      <c r="G10" s="2448" t="str">
        <f>COVER!T17</f>
        <v>116 E Washington Street, Suite One</v>
      </c>
      <c r="H10" s="2462"/>
      <c r="I10" s="2462"/>
      <c r="J10" s="2462"/>
      <c r="K10" s="2462"/>
      <c r="L10" s="2463"/>
    </row>
    <row r="11" spans="1:29" ht="13.5" customHeight="1" x14ac:dyDescent="0.2">
      <c r="A11" s="2039" t="s">
        <v>2026</v>
      </c>
      <c r="B11" s="2040"/>
      <c r="C11" s="2019"/>
      <c r="D11" s="2043"/>
      <c r="E11" s="2019"/>
      <c r="F11" s="2020"/>
      <c r="G11" s="2448" t="str">
        <f>COVER!T19</f>
        <v>Morris</v>
      </c>
      <c r="H11" s="2462"/>
      <c r="I11" s="2462"/>
      <c r="J11" s="1981" t="str">
        <f>COVER!X19</f>
        <v>IL</v>
      </c>
      <c r="K11" s="1981">
        <f>COVER!Z19</f>
        <v>60450</v>
      </c>
      <c r="L11" s="2023"/>
    </row>
    <row r="12" spans="1:29" ht="13.5" customHeight="1" x14ac:dyDescent="0.2">
      <c r="A12" s="2464" t="s">
        <v>2025</v>
      </c>
      <c r="B12" s="2465"/>
      <c r="C12" s="2465"/>
      <c r="D12" s="2465"/>
      <c r="E12" s="2465"/>
      <c r="F12" s="2466"/>
      <c r="G12" s="1984"/>
      <c r="H12" s="1309"/>
      <c r="I12" s="1309"/>
      <c r="J12" s="1309"/>
      <c r="K12" s="1309"/>
      <c r="L12" s="1985"/>
    </row>
    <row r="13" spans="1:29" ht="13.5" customHeight="1" x14ac:dyDescent="0.2">
      <c r="A13" s="2448"/>
      <c r="B13" s="2470"/>
      <c r="C13" s="2470"/>
      <c r="D13" s="2470"/>
      <c r="E13" s="1308"/>
      <c r="F13" s="2032"/>
      <c r="G13" s="2024" t="s">
        <v>2028</v>
      </c>
      <c r="H13" s="2025"/>
      <c r="I13" s="2467" t="str">
        <f>COVER!T25</f>
        <v>tmack@mackcpas.com</v>
      </c>
      <c r="J13" s="2468"/>
      <c r="K13" s="2468"/>
      <c r="L13" s="2469"/>
    </row>
    <row r="14" spans="1:29" ht="13.5" customHeight="1" x14ac:dyDescent="0.2">
      <c r="A14" s="2448" t="str">
        <f>COVER!A19</f>
        <v>720 Wells Street</v>
      </c>
      <c r="B14" s="2449"/>
      <c r="C14" s="2449"/>
      <c r="D14" s="2449"/>
      <c r="E14" s="2030">
        <v>0</v>
      </c>
      <c r="F14" s="1307"/>
      <c r="G14" s="2026" t="s">
        <v>1413</v>
      </c>
      <c r="H14" s="1290"/>
      <c r="I14" s="1290"/>
      <c r="J14" s="1290"/>
      <c r="K14" s="1290"/>
      <c r="L14" s="2022"/>
    </row>
    <row r="15" spans="1:29" ht="13.5" customHeight="1" x14ac:dyDescent="0.2">
      <c r="A15" s="2448" t="str">
        <f>COVER!A21</f>
        <v>Sandwich</v>
      </c>
      <c r="B15" s="2462"/>
      <c r="C15" s="2462"/>
      <c r="D15" s="1289"/>
      <c r="E15" s="1986"/>
      <c r="F15" s="1306"/>
      <c r="G15" s="1980" t="str">
        <f>COVER!T15</f>
        <v>Tawnya Mack, CPA</v>
      </c>
      <c r="H15" s="1290"/>
      <c r="I15" s="1290"/>
      <c r="J15" s="1290"/>
      <c r="K15" s="1290"/>
      <c r="L15" s="2022"/>
    </row>
    <row r="16" spans="1:29" ht="12.2" customHeight="1" x14ac:dyDescent="0.2">
      <c r="A16" s="2029" t="s">
        <v>2027</v>
      </c>
      <c r="B16" s="1557"/>
      <c r="C16" s="2031">
        <f>COVER!A25</f>
        <v>60548</v>
      </c>
      <c r="D16" s="2031"/>
      <c r="E16" s="2031"/>
      <c r="F16" s="2032"/>
      <c r="G16" s="2450"/>
      <c r="H16" s="2451"/>
      <c r="I16" s="2451"/>
      <c r="J16" s="2451"/>
      <c r="K16" s="2451"/>
      <c r="L16" s="2452"/>
    </row>
    <row r="17" spans="1:13" ht="12.2" customHeight="1" x14ac:dyDescent="0.2">
      <c r="A17" s="2453"/>
      <c r="B17" s="2454"/>
      <c r="C17" s="2454"/>
      <c r="D17" s="2454"/>
      <c r="E17" s="2454"/>
      <c r="F17" s="2455"/>
      <c r="G17" s="2026" t="s">
        <v>1412</v>
      </c>
      <c r="H17" s="1290"/>
      <c r="I17" s="1290"/>
      <c r="J17" s="1290"/>
      <c r="K17" s="2027" t="s">
        <v>1411</v>
      </c>
      <c r="L17" s="2020"/>
      <c r="M17" s="1305"/>
    </row>
    <row r="18" spans="1:13" ht="12.2" customHeight="1" x14ac:dyDescent="0.2">
      <c r="A18" s="2456"/>
      <c r="B18" s="2457"/>
      <c r="C18" s="2457"/>
      <c r="D18" s="2457"/>
      <c r="E18" s="2457"/>
      <c r="F18" s="2458"/>
      <c r="G18" s="2459" t="str">
        <f>COVER!T21</f>
        <v>(815) 942-3306</v>
      </c>
      <c r="H18" s="2460"/>
      <c r="I18" s="2460"/>
      <c r="J18" s="2460"/>
      <c r="K18" s="2459" t="str">
        <f>COVER!X21</f>
        <v>(815) 942-9430</v>
      </c>
      <c r="L18" s="246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00" sqref="B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2" t="str">
        <f>'Single Audit Cover'!A7</f>
        <v>Sandwich CUSD 430</v>
      </c>
      <c r="B1" s="2472"/>
      <c r="C1" s="2472"/>
      <c r="D1" s="2472"/>
    </row>
    <row r="2" spans="1:11" s="1979" customFormat="1" ht="12.75" x14ac:dyDescent="0.2">
      <c r="A2" s="2483" t="str">
        <f>'Single Audit Cover'!E7</f>
        <v>16-019-4300-26</v>
      </c>
      <c r="B2" s="2484"/>
      <c r="C2" s="2484"/>
      <c r="D2" s="2484"/>
    </row>
    <row r="3" spans="1:11" s="1979" customFormat="1" ht="12.75" x14ac:dyDescent="0.2">
      <c r="A3" s="2482" t="s">
        <v>2013</v>
      </c>
      <c r="B3" s="2472"/>
      <c r="C3" s="2472"/>
      <c r="D3" s="2472"/>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2087</v>
      </c>
      <c r="C11" s="1319">
        <v>1</v>
      </c>
      <c r="D11" s="1343" t="s">
        <v>1486</v>
      </c>
      <c r="E11" s="1338"/>
      <c r="F11" s="1338"/>
      <c r="G11" s="1338"/>
      <c r="H11" s="1338"/>
      <c r="I11" s="1338"/>
      <c r="J11" s="1338"/>
      <c r="K11" s="1338"/>
    </row>
    <row r="12" spans="1:11" x14ac:dyDescent="0.2">
      <c r="B12" s="2035" t="s">
        <v>2087</v>
      </c>
      <c r="C12" s="1319">
        <f>C11+1</f>
        <v>2</v>
      </c>
      <c r="D12" s="1340" t="s">
        <v>1810</v>
      </c>
      <c r="E12" s="1338"/>
      <c r="F12" s="1338"/>
      <c r="G12" s="1338"/>
      <c r="H12" s="1338"/>
      <c r="I12" s="1338"/>
      <c r="J12" s="1338"/>
      <c r="K12" s="1338"/>
    </row>
    <row r="13" spans="1:11" x14ac:dyDescent="0.2">
      <c r="B13" s="2035"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2087</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2087</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2087</v>
      </c>
      <c r="C49" s="1319">
        <f>C45+1</f>
        <v>13</v>
      </c>
      <c r="D49" s="1318" t="s">
        <v>1461</v>
      </c>
    </row>
    <row r="50" spans="1:4" x14ac:dyDescent="0.2">
      <c r="A50" s="1315"/>
      <c r="B50" s="2035" t="s">
        <v>2087</v>
      </c>
      <c r="C50" s="1319">
        <f>C49+1</f>
        <v>14</v>
      </c>
      <c r="D50" s="1318" t="s">
        <v>1460</v>
      </c>
    </row>
    <row r="51" spans="1:4" x14ac:dyDescent="0.2">
      <c r="A51" s="1315"/>
      <c r="B51" s="2035" t="s">
        <v>2087</v>
      </c>
      <c r="C51" s="1319">
        <f>C50+1</f>
        <v>15</v>
      </c>
      <c r="D51" s="1318" t="s">
        <v>1459</v>
      </c>
    </row>
    <row r="52" spans="1:4" x14ac:dyDescent="0.2">
      <c r="A52" s="1315"/>
      <c r="B52" s="2035" t="s">
        <v>2087</v>
      </c>
      <c r="C52" s="1319">
        <f>C51+1</f>
        <v>16</v>
      </c>
      <c r="D52" s="1318" t="s">
        <v>1458</v>
      </c>
    </row>
    <row r="53" spans="1:4" x14ac:dyDescent="0.2">
      <c r="A53" s="1315"/>
      <c r="B53" s="2035" t="s">
        <v>2087</v>
      </c>
      <c r="C53" s="1319">
        <f>C52+1</f>
        <v>17</v>
      </c>
      <c r="D53" s="1321" t="s">
        <v>1812</v>
      </c>
    </row>
    <row r="54" spans="1:4" ht="10.5" customHeight="1" x14ac:dyDescent="0.2">
      <c r="A54" s="1315"/>
      <c r="D54" s="1318" t="s">
        <v>1457</v>
      </c>
    </row>
    <row r="55" spans="1:4" x14ac:dyDescent="0.2">
      <c r="A55" s="1315"/>
      <c r="C55" s="2037"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2087</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t="s">
        <v>2087</v>
      </c>
      <c r="C67" s="1319">
        <f>C53+1</f>
        <v>18</v>
      </c>
      <c r="D67" s="1323" t="s">
        <v>1445</v>
      </c>
    </row>
    <row r="68" spans="1:4" x14ac:dyDescent="0.2">
      <c r="A68" s="1315"/>
      <c r="B68" s="2035" t="s">
        <v>2087</v>
      </c>
      <c r="C68" s="1319">
        <f>C67+1</f>
        <v>19</v>
      </c>
      <c r="D68" s="1318" t="s">
        <v>1444</v>
      </c>
    </row>
    <row r="69" spans="1:4" x14ac:dyDescent="0.2">
      <c r="A69" s="1315"/>
      <c r="B69" s="2035" t="s">
        <v>2087</v>
      </c>
      <c r="C69" s="1319">
        <f>C68+1</f>
        <v>20</v>
      </c>
      <c r="D69" s="1331" t="s">
        <v>1443</v>
      </c>
    </row>
    <row r="70" spans="1:4" x14ac:dyDescent="0.2">
      <c r="A70" s="1315"/>
      <c r="B70" s="2035" t="s">
        <v>2087</v>
      </c>
      <c r="C70" s="1319">
        <f>C69+1</f>
        <v>21</v>
      </c>
      <c r="D70" s="1321" t="s">
        <v>1442</v>
      </c>
    </row>
    <row r="71" spans="1:4" x14ac:dyDescent="0.2">
      <c r="A71" s="1315"/>
      <c r="B71" s="2035" t="s">
        <v>2087</v>
      </c>
      <c r="C71" s="1319">
        <f>C70+1</f>
        <v>22</v>
      </c>
      <c r="D71" s="1332" t="s">
        <v>1441</v>
      </c>
    </row>
    <row r="72" spans="1:4" x14ac:dyDescent="0.2">
      <c r="A72" s="1315"/>
      <c r="B72" s="2035" t="s">
        <v>2087</v>
      </c>
      <c r="C72" s="1319">
        <f>C71+1</f>
        <v>23</v>
      </c>
      <c r="D72" s="1331" t="s">
        <v>1813</v>
      </c>
    </row>
    <row r="73" spans="1:4" ht="10.5" customHeight="1" x14ac:dyDescent="0.2">
      <c r="A73" s="1315"/>
      <c r="B73" s="1330"/>
      <c r="D73" s="1318" t="s">
        <v>1440</v>
      </c>
    </row>
    <row r="74" spans="1:4" x14ac:dyDescent="0.2">
      <c r="A74" s="1315"/>
      <c r="B74" s="2035" t="s">
        <v>2087</v>
      </c>
      <c r="C74" s="1319">
        <f>C72+1</f>
        <v>24</v>
      </c>
      <c r="D74" s="1318" t="s">
        <v>1439</v>
      </c>
    </row>
    <row r="75" spans="1:4" x14ac:dyDescent="0.2">
      <c r="A75" s="1315"/>
      <c r="B75" s="2035" t="s">
        <v>2087</v>
      </c>
      <c r="C75" s="1319">
        <f>C74+1</f>
        <v>25</v>
      </c>
      <c r="D75" s="1318" t="s">
        <v>1438</v>
      </c>
    </row>
    <row r="76" spans="1:4" x14ac:dyDescent="0.2">
      <c r="A76" s="1315"/>
      <c r="B76" s="2035" t="s">
        <v>2087</v>
      </c>
      <c r="C76" s="1319">
        <f>C75+1</f>
        <v>26</v>
      </c>
      <c r="D76" s="1318" t="s">
        <v>1437</v>
      </c>
    </row>
    <row r="77" spans="1:4" x14ac:dyDescent="0.2">
      <c r="A77" s="1315"/>
      <c r="B77" s="2035" t="s">
        <v>2087</v>
      </c>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2087</v>
      </c>
      <c r="C82" s="1319">
        <f>C77+1</f>
        <v>28</v>
      </c>
      <c r="D82" s="1318" t="s">
        <v>1433</v>
      </c>
    </row>
    <row r="83" spans="1:4" x14ac:dyDescent="0.2">
      <c r="A83" s="1315"/>
      <c r="B83" s="2035" t="s">
        <v>2087</v>
      </c>
      <c r="C83" s="1319">
        <f>C82+1</f>
        <v>29</v>
      </c>
      <c r="D83" s="1327" t="s">
        <v>1432</v>
      </c>
    </row>
    <row r="84" spans="1:4" x14ac:dyDescent="0.2">
      <c r="A84" s="1315"/>
      <c r="B84" s="2035" t="s">
        <v>2087</v>
      </c>
      <c r="C84" s="1319">
        <f>C83+1</f>
        <v>30</v>
      </c>
      <c r="D84" s="1318" t="s">
        <v>1431</v>
      </c>
    </row>
    <row r="85" spans="1:4" x14ac:dyDescent="0.2">
      <c r="A85" s="1315"/>
      <c r="B85" s="2035"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2087</v>
      </c>
      <c r="C89" s="1319">
        <f>C85+1</f>
        <v>32</v>
      </c>
      <c r="D89" s="1321" t="s">
        <v>1814</v>
      </c>
    </row>
    <row r="90" spans="1:4" x14ac:dyDescent="0.2">
      <c r="A90" s="1315"/>
      <c r="B90" s="2035" t="s">
        <v>2087</v>
      </c>
      <c r="C90" s="1319">
        <v>32</v>
      </c>
      <c r="D90" s="1321" t="s">
        <v>1429</v>
      </c>
    </row>
    <row r="91" spans="1:4" x14ac:dyDescent="0.2">
      <c r="A91" s="1315"/>
      <c r="B91" s="2035" t="s">
        <v>2087</v>
      </c>
      <c r="C91" s="1319">
        <v>33</v>
      </c>
      <c r="D91" s="1321" t="s">
        <v>1428</v>
      </c>
    </row>
    <row r="92" spans="1:4" x14ac:dyDescent="0.2">
      <c r="A92" s="1315"/>
      <c r="B92" s="2035" t="s">
        <v>2087</v>
      </c>
      <c r="C92" s="1319">
        <v>34</v>
      </c>
      <c r="D92" s="1321" t="s">
        <v>1427</v>
      </c>
    </row>
    <row r="93" spans="1:4" ht="11.25" customHeight="1" x14ac:dyDescent="0.2">
      <c r="A93" s="1315"/>
      <c r="B93" s="2038"/>
      <c r="C93" s="1319"/>
      <c r="D93" s="1325" t="s">
        <v>1426</v>
      </c>
    </row>
    <row r="94" spans="1:4" x14ac:dyDescent="0.2">
      <c r="A94" s="1315"/>
      <c r="B94" s="2035" t="s">
        <v>2087</v>
      </c>
      <c r="C94" s="1319">
        <f>C92+1</f>
        <v>35</v>
      </c>
      <c r="D94" s="1318" t="s">
        <v>1425</v>
      </c>
    </row>
    <row r="95" spans="1:4" x14ac:dyDescent="0.2">
      <c r="A95" s="1315"/>
      <c r="B95" s="2035" t="s">
        <v>2087</v>
      </c>
      <c r="C95" s="1319">
        <f>C94+1</f>
        <v>36</v>
      </c>
      <c r="D95" s="1318" t="s">
        <v>1815</v>
      </c>
    </row>
    <row r="96" spans="1:4" x14ac:dyDescent="0.2">
      <c r="A96" s="1315"/>
      <c r="B96" s="2035" t="s">
        <v>2087</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7" t="str">
        <f>'Single Audit Cover'!A7</f>
        <v>Sandwich CUSD 430</v>
      </c>
      <c r="B1" s="2487"/>
      <c r="C1" s="2487"/>
      <c r="D1" s="2487"/>
      <c r="E1" s="2487"/>
    </row>
    <row r="2" spans="1:5" x14ac:dyDescent="0.2">
      <c r="A2" s="2488" t="str">
        <f>'Single Audit Cover'!E7</f>
        <v>16-019-4300-26</v>
      </c>
      <c r="B2" s="2488"/>
      <c r="C2" s="2488"/>
      <c r="D2" s="2488"/>
      <c r="E2" s="248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1232816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42924</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-115611</v>
      </c>
    </row>
    <row r="19" spans="1:4" ht="13.5" thickBot="1" x14ac:dyDescent="0.25">
      <c r="A19" s="1359" t="s">
        <v>1498</v>
      </c>
      <c r="D19" s="1358">
        <f>SUM(D10:D17)</f>
        <v>1160129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9"/>
      <c r="B24" s="2490"/>
      <c r="D24" s="1351"/>
    </row>
    <row r="25" spans="1:4" x14ac:dyDescent="0.2">
      <c r="A25" s="2485"/>
      <c r="B25" s="2486"/>
      <c r="D25" s="1351"/>
    </row>
    <row r="26" spans="1:4" x14ac:dyDescent="0.2">
      <c r="A26" s="2485"/>
      <c r="B26" s="2486"/>
      <c r="D26" s="1351"/>
    </row>
    <row r="27" spans="1:4" x14ac:dyDescent="0.2">
      <c r="A27" s="2485"/>
      <c r="B27" s="2486"/>
      <c r="D27" s="1351"/>
    </row>
    <row r="28" spans="1:4" x14ac:dyDescent="0.2">
      <c r="A28" s="2485"/>
      <c r="B28" s="2486"/>
      <c r="D28" s="1351"/>
    </row>
    <row r="29" spans="1:4" x14ac:dyDescent="0.2">
      <c r="A29" s="2485"/>
      <c r="B29" s="2486"/>
      <c r="D29" s="1351"/>
    </row>
    <row r="30" spans="1:4" x14ac:dyDescent="0.2">
      <c r="A30" s="2485"/>
      <c r="B30" s="2486"/>
      <c r="D30" s="1351"/>
    </row>
    <row r="32" spans="1:4" x14ac:dyDescent="0.2">
      <c r="A32" s="1357" t="s">
        <v>1496</v>
      </c>
      <c r="D32" s="1356">
        <f>SUM(D19:D30)</f>
        <v>1160129</v>
      </c>
    </row>
    <row r="33" spans="1:4" x14ac:dyDescent="0.2">
      <c r="D33" s="1355"/>
    </row>
    <row r="34" spans="1:4" x14ac:dyDescent="0.2">
      <c r="A34" s="1346" t="s">
        <v>1495</v>
      </c>
    </row>
    <row r="35" spans="1:4" x14ac:dyDescent="0.2">
      <c r="A35" s="1346" t="s">
        <v>1494</v>
      </c>
      <c r="B35" s="1348" t="s">
        <v>1493</v>
      </c>
      <c r="D35" s="1354">
        <f>+' SEFA'!F43</f>
        <v>1160130</v>
      </c>
    </row>
    <row r="37" spans="1:4" x14ac:dyDescent="0.2">
      <c r="A37" s="1353" t="s">
        <v>1492</v>
      </c>
    </row>
    <row r="39" spans="1:4" ht="13.35" customHeight="1" x14ac:dyDescent="0.2">
      <c r="A39" s="1352" t="s">
        <v>1491</v>
      </c>
    </row>
    <row r="40" spans="1:4" x14ac:dyDescent="0.2">
      <c r="A40" s="2485"/>
      <c r="B40" s="2486"/>
      <c r="D40" s="1351"/>
    </row>
    <row r="41" spans="1:4" x14ac:dyDescent="0.2">
      <c r="A41" s="2485"/>
      <c r="B41" s="2486"/>
      <c r="D41" s="1350"/>
    </row>
    <row r="42" spans="1:4" x14ac:dyDescent="0.2">
      <c r="A42" s="2485"/>
      <c r="B42" s="2486"/>
      <c r="D42" s="1350"/>
    </row>
    <row r="43" spans="1:4" x14ac:dyDescent="0.2">
      <c r="A43" s="2485"/>
      <c r="B43" s="2486"/>
      <c r="D43" s="1350"/>
    </row>
    <row r="44" spans="1:4" x14ac:dyDescent="0.2">
      <c r="A44" s="2485"/>
      <c r="B44" s="2486"/>
      <c r="D44" s="1350"/>
    </row>
    <row r="45" spans="1:4" x14ac:dyDescent="0.2">
      <c r="A45" s="2485"/>
      <c r="B45" s="2486"/>
      <c r="D45" s="1350"/>
    </row>
    <row r="47" spans="1:4" x14ac:dyDescent="0.2">
      <c r="B47" s="1349" t="s">
        <v>1490</v>
      </c>
      <c r="C47" s="1349"/>
      <c r="D47" s="1982">
        <f>SUM(D35:D45)</f>
        <v>1160130</v>
      </c>
    </row>
    <row r="49" spans="2:4" x14ac:dyDescent="0.2">
      <c r="B49" s="1349" t="s">
        <v>1489</v>
      </c>
      <c r="C49" s="1349"/>
      <c r="D49" s="1982">
        <f>D32-D47</f>
        <v>-1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3"/>
  <sheetViews>
    <sheetView showGridLines="0" zoomScale="110" zoomScaleNormal="110" workbookViewId="0">
      <pane xSplit="1" ySplit="9" topLeftCell="B10" activePane="bottomRight" state="frozen"/>
      <selection pane="topRight" activeCell="B1" sqref="B1"/>
      <selection pane="bottomLeft" activeCell="A10" sqref="A10"/>
      <selection pane="bottomRight" activeCell="L16" sqref="L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1" t="str">
        <f>'Single Audit Cover'!A7</f>
        <v>Sandwich CUSD 430</v>
      </c>
      <c r="C1" s="2492"/>
      <c r="D1" s="2492"/>
      <c r="E1" s="2492"/>
      <c r="F1" s="2492"/>
      <c r="G1" s="2492"/>
      <c r="H1" s="2492"/>
      <c r="I1" s="2492"/>
      <c r="J1" s="2492"/>
      <c r="K1" s="2492"/>
    </row>
    <row r="2" spans="2:12" ht="15" x14ac:dyDescent="0.2">
      <c r="B2" s="2493" t="str">
        <f>'Single Audit Cover'!E7</f>
        <v>16-019-4300-26</v>
      </c>
      <c r="C2" s="2493"/>
      <c r="D2" s="2493"/>
      <c r="E2" s="2493"/>
      <c r="F2" s="2493"/>
      <c r="G2" s="2493"/>
      <c r="H2" s="2493"/>
      <c r="I2" s="2493"/>
      <c r="J2" s="2493"/>
      <c r="K2" s="2493"/>
      <c r="L2" s="1421"/>
    </row>
    <row r="3" spans="2:12" ht="15" x14ac:dyDescent="0.2">
      <c r="B3" s="2494" t="s">
        <v>1474</v>
      </c>
      <c r="C3" s="2494"/>
      <c r="D3" s="2494"/>
      <c r="E3" s="2494"/>
      <c r="F3" s="2494"/>
      <c r="G3" s="2494"/>
      <c r="H3" s="2494"/>
      <c r="I3" s="2494"/>
      <c r="J3" s="2494"/>
      <c r="K3" s="2494"/>
      <c r="L3" s="1421"/>
    </row>
    <row r="4" spans="2:12" ht="15" x14ac:dyDescent="0.2">
      <c r="B4" s="2471" t="str">
        <f>'[2]Single Audit Cover'!A4</f>
        <v>Year Ending June 30, 2016</v>
      </c>
      <c r="C4" s="2471"/>
      <c r="D4" s="2471"/>
      <c r="E4" s="2471"/>
      <c r="F4" s="2471"/>
      <c r="G4" s="2471"/>
      <c r="H4" s="2471"/>
      <c r="I4" s="2471"/>
      <c r="J4" s="2471"/>
      <c r="K4" s="2471"/>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7" t="s">
        <v>2123</v>
      </c>
      <c r="C10" s="1394"/>
      <c r="D10" s="1393"/>
      <c r="E10" s="1392"/>
      <c r="F10" s="1392"/>
      <c r="G10" s="1392"/>
      <c r="H10" s="1392"/>
      <c r="I10" s="1392"/>
      <c r="J10" s="1392"/>
      <c r="K10" s="1392"/>
    </row>
    <row r="11" spans="2:12" ht="20.100000000000001" customHeight="1" x14ac:dyDescent="0.2">
      <c r="B11" s="2068" t="s">
        <v>2124</v>
      </c>
      <c r="C11" s="1390"/>
      <c r="D11" s="1389"/>
      <c r="E11" s="1388"/>
      <c r="F11" s="1388"/>
      <c r="G11" s="1388"/>
      <c r="H11" s="1388"/>
      <c r="I11" s="1388"/>
      <c r="J11" s="1388"/>
      <c r="K11" s="1388"/>
    </row>
    <row r="12" spans="2:12" ht="20.100000000000001" customHeight="1" x14ac:dyDescent="0.2">
      <c r="B12" s="2066" t="s">
        <v>2125</v>
      </c>
      <c r="C12" s="1390">
        <v>10.555</v>
      </c>
      <c r="D12" s="1389" t="s">
        <v>2130</v>
      </c>
      <c r="E12" s="1388">
        <v>286167</v>
      </c>
      <c r="F12" s="1388">
        <v>49599</v>
      </c>
      <c r="G12" s="1388">
        <v>286167</v>
      </c>
      <c r="H12" s="1388">
        <v>49599</v>
      </c>
      <c r="I12" s="1388"/>
      <c r="J12" s="1388">
        <f>+G12+H12</f>
        <v>335766</v>
      </c>
      <c r="K12" s="1388" t="s">
        <v>2134</v>
      </c>
    </row>
    <row r="13" spans="2:12" ht="20.100000000000001" customHeight="1" x14ac:dyDescent="0.2">
      <c r="B13" s="2066" t="s">
        <v>2126</v>
      </c>
      <c r="C13" s="1390">
        <v>10.555</v>
      </c>
      <c r="D13" s="1389" t="s">
        <v>2131</v>
      </c>
      <c r="E13" s="1388"/>
      <c r="F13" s="1388">
        <v>240631</v>
      </c>
      <c r="G13" s="1388"/>
      <c r="H13" s="1388">
        <v>240631</v>
      </c>
      <c r="I13" s="1388"/>
      <c r="J13" s="1388"/>
      <c r="K13" s="1388"/>
    </row>
    <row r="14" spans="2:12" ht="20.100000000000001" customHeight="1" x14ac:dyDescent="0.2">
      <c r="B14" s="2066" t="s">
        <v>2127</v>
      </c>
      <c r="C14" s="1390">
        <v>10.553000000000001</v>
      </c>
      <c r="D14" s="1389" t="s">
        <v>2132</v>
      </c>
      <c r="E14" s="1388">
        <v>81576</v>
      </c>
      <c r="F14" s="1388">
        <v>11818</v>
      </c>
      <c r="G14" s="1388">
        <v>81576</v>
      </c>
      <c r="H14" s="1388">
        <v>11818</v>
      </c>
      <c r="I14" s="1388"/>
      <c r="J14" s="1388">
        <f>+G14+H14</f>
        <v>93394</v>
      </c>
      <c r="K14" s="1388" t="s">
        <v>2134</v>
      </c>
    </row>
    <row r="15" spans="2:12" ht="20.100000000000001" customHeight="1" x14ac:dyDescent="0.2">
      <c r="B15" s="2066" t="s">
        <v>2128</v>
      </c>
      <c r="C15" s="1390">
        <v>10.553000000000001</v>
      </c>
      <c r="D15" s="1389" t="s">
        <v>2133</v>
      </c>
      <c r="E15" s="1388"/>
      <c r="F15" s="1388">
        <v>71630</v>
      </c>
      <c r="G15" s="1388"/>
      <c r="H15" s="1388">
        <v>71630</v>
      </c>
      <c r="I15" s="1388"/>
      <c r="J15" s="1388"/>
      <c r="K15" s="1388"/>
    </row>
    <row r="16" spans="2:12" ht="20.100000000000001" customHeight="1" x14ac:dyDescent="0.2">
      <c r="B16" s="2066" t="s">
        <v>2129</v>
      </c>
      <c r="C16" s="1390">
        <v>10.555</v>
      </c>
      <c r="D16" s="1389" t="s">
        <v>2134</v>
      </c>
      <c r="E16" s="1388"/>
      <c r="F16" s="1388">
        <v>34305</v>
      </c>
      <c r="G16" s="1388"/>
      <c r="H16" s="1388">
        <v>34305</v>
      </c>
      <c r="I16" s="1388"/>
      <c r="J16" s="1388">
        <v>34305</v>
      </c>
      <c r="K16" s="1388" t="s">
        <v>2134</v>
      </c>
    </row>
    <row r="17" spans="2:11" ht="20.100000000000001" customHeight="1" x14ac:dyDescent="0.2">
      <c r="B17" s="2066" t="s">
        <v>2201</v>
      </c>
      <c r="C17" s="1390">
        <v>10.555</v>
      </c>
      <c r="D17" s="1389" t="s">
        <v>2134</v>
      </c>
      <c r="E17" s="1388"/>
      <c r="F17" s="1388">
        <v>8619</v>
      </c>
      <c r="G17" s="1388"/>
      <c r="H17" s="1388">
        <v>8619</v>
      </c>
      <c r="I17" s="1388"/>
      <c r="J17" s="1388">
        <f>+G17+H17</f>
        <v>8619</v>
      </c>
      <c r="K17" s="1388" t="s">
        <v>2134</v>
      </c>
    </row>
    <row r="18" spans="2:11" s="2072" customFormat="1" ht="20.100000000000001" customHeight="1" x14ac:dyDescent="0.2">
      <c r="B18" s="2068" t="s">
        <v>2135</v>
      </c>
      <c r="C18" s="2069"/>
      <c r="D18" s="2070"/>
      <c r="E18" s="2071">
        <f>SUM(E12:E17)</f>
        <v>367743</v>
      </c>
      <c r="F18" s="2071">
        <f>SUM(F12:F17)</f>
        <v>416602</v>
      </c>
      <c r="G18" s="2071">
        <f>SUM(G12:G17)</f>
        <v>367743</v>
      </c>
      <c r="H18" s="2071">
        <f>SUM(H12:H17)</f>
        <v>416602</v>
      </c>
      <c r="I18" s="2071"/>
      <c r="J18" s="2071">
        <f>SUM(J12:J17)</f>
        <v>472084</v>
      </c>
      <c r="K18" s="2071"/>
    </row>
    <row r="19" spans="2:11" s="1353" customFormat="1" ht="20.100000000000001" customHeight="1" x14ac:dyDescent="0.2">
      <c r="B19" s="2067" t="s">
        <v>2136</v>
      </c>
      <c r="C19" s="2073"/>
      <c r="D19" s="2074"/>
      <c r="E19" s="2075">
        <f>+E18</f>
        <v>367743</v>
      </c>
      <c r="F19" s="2075">
        <f>+F18</f>
        <v>416602</v>
      </c>
      <c r="G19" s="2075">
        <f>+G18</f>
        <v>367743</v>
      </c>
      <c r="H19" s="2075">
        <f>+H18</f>
        <v>416602</v>
      </c>
      <c r="I19" s="2075"/>
      <c r="J19" s="2075">
        <f>+J18</f>
        <v>472084</v>
      </c>
      <c r="K19" s="2075"/>
    </row>
    <row r="20" spans="2:11" ht="20.100000000000001" customHeight="1" x14ac:dyDescent="0.2">
      <c r="B20" s="2067" t="s">
        <v>2144</v>
      </c>
      <c r="C20" s="1390"/>
      <c r="D20" s="1389"/>
      <c r="E20" s="1388"/>
      <c r="F20" s="1388"/>
      <c r="G20" s="1388"/>
      <c r="H20" s="1388"/>
      <c r="I20" s="1388"/>
      <c r="J20" s="1388"/>
      <c r="K20" s="1388"/>
    </row>
    <row r="21" spans="2:11" ht="20.100000000000001" customHeight="1" x14ac:dyDescent="0.2">
      <c r="B21" s="2068" t="s">
        <v>2145</v>
      </c>
      <c r="C21" s="1390"/>
      <c r="D21" s="1389"/>
      <c r="E21" s="1388"/>
      <c r="F21" s="1388"/>
      <c r="G21" s="1388"/>
      <c r="H21" s="1388"/>
      <c r="I21" s="1388"/>
      <c r="J21" s="1388"/>
      <c r="K21" s="1388"/>
    </row>
    <row r="22" spans="2:11" ht="20.100000000000001" customHeight="1" x14ac:dyDescent="0.2">
      <c r="B22" s="2066" t="s">
        <v>2137</v>
      </c>
      <c r="C22" s="1390">
        <v>93.778000000000006</v>
      </c>
      <c r="D22" s="1389" t="s">
        <v>2139</v>
      </c>
      <c r="E22" s="1388">
        <v>19810</v>
      </c>
      <c r="F22" s="1388"/>
      <c r="G22" s="1388">
        <v>20636</v>
      </c>
      <c r="H22" s="1388"/>
      <c r="I22" s="1388"/>
      <c r="J22" s="1388">
        <f>+G22+H22</f>
        <v>20636</v>
      </c>
      <c r="K22" s="1388" t="s">
        <v>2134</v>
      </c>
    </row>
    <row r="23" spans="2:11" ht="20.100000000000001" customHeight="1" x14ac:dyDescent="0.2">
      <c r="B23" s="2066" t="s">
        <v>2138</v>
      </c>
      <c r="C23" s="1390">
        <v>93.778000000000006</v>
      </c>
      <c r="D23" s="1389" t="s">
        <v>2140</v>
      </c>
      <c r="E23" s="1388"/>
      <c r="F23" s="1388">
        <v>32306</v>
      </c>
      <c r="G23" s="1388"/>
      <c r="H23" s="1388">
        <v>33653</v>
      </c>
      <c r="I23" s="1388"/>
      <c r="J23" s="1388"/>
      <c r="K23" s="1388" t="s">
        <v>2134</v>
      </c>
    </row>
    <row r="24" spans="2:11" s="2072" customFormat="1" ht="20.100000000000001" customHeight="1" x14ac:dyDescent="0.2">
      <c r="B24" s="2068" t="s">
        <v>2141</v>
      </c>
      <c r="C24" s="2069"/>
      <c r="D24" s="2070"/>
      <c r="E24" s="2071">
        <f>SUM(E22:E23)</f>
        <v>19810</v>
      </c>
      <c r="F24" s="2071">
        <f>SUM(F22:F23)</f>
        <v>32306</v>
      </c>
      <c r="G24" s="2071">
        <f>SUM(G22:G23)</f>
        <v>20636</v>
      </c>
      <c r="H24" s="2071">
        <f>SUM(H22:H23)</f>
        <v>33653</v>
      </c>
      <c r="I24" s="2071"/>
      <c r="J24" s="2071">
        <f>SUM(J22:J23)</f>
        <v>20636</v>
      </c>
      <c r="K24" s="2071"/>
    </row>
    <row r="25" spans="2:11" s="1353" customFormat="1" ht="20.100000000000001" customHeight="1" x14ac:dyDescent="0.2">
      <c r="B25" s="2067" t="s">
        <v>2142</v>
      </c>
      <c r="C25" s="2073"/>
      <c r="D25" s="2074"/>
      <c r="E25" s="2075">
        <f>+E24</f>
        <v>19810</v>
      </c>
      <c r="F25" s="2075">
        <f>+F24</f>
        <v>32306</v>
      </c>
      <c r="G25" s="2075">
        <f>+G24</f>
        <v>20636</v>
      </c>
      <c r="H25" s="2075">
        <f>+H24</f>
        <v>33653</v>
      </c>
      <c r="I25" s="2075"/>
      <c r="J25" s="2075">
        <f>+J24</f>
        <v>20636</v>
      </c>
      <c r="K25" s="2075"/>
    </row>
    <row r="26" spans="2:11" s="1346" customFormat="1" ht="20.100000000000001" customHeight="1" x14ac:dyDescent="0.2">
      <c r="B26" s="2067" t="s">
        <v>2143</v>
      </c>
      <c r="C26" s="1390"/>
      <c r="D26" s="1389"/>
      <c r="E26" s="1388"/>
      <c r="F26" s="1388"/>
      <c r="G26" s="1388"/>
      <c r="H26" s="1388"/>
      <c r="I26" s="1388"/>
      <c r="J26" s="1388"/>
      <c r="K26" s="1388"/>
    </row>
    <row r="27" spans="2:11" s="1346" customFormat="1" ht="20.100000000000001" customHeight="1" x14ac:dyDescent="0.2">
      <c r="B27" s="2068" t="s">
        <v>2124</v>
      </c>
      <c r="C27" s="1390"/>
      <c r="D27" s="1389"/>
      <c r="E27" s="1388"/>
      <c r="F27" s="1388"/>
      <c r="G27" s="1388"/>
      <c r="H27" s="1388"/>
      <c r="I27" s="1388"/>
      <c r="J27" s="1388"/>
      <c r="K27" s="1388"/>
    </row>
    <row r="28" spans="2:11" s="1346" customFormat="1" ht="20.100000000000001" customHeight="1" x14ac:dyDescent="0.2">
      <c r="B28" s="2066" t="s">
        <v>2146</v>
      </c>
      <c r="C28" s="1390">
        <v>84.01</v>
      </c>
      <c r="D28" s="1389" t="s">
        <v>2148</v>
      </c>
      <c r="E28" s="1388">
        <v>241784</v>
      </c>
      <c r="F28" s="1388">
        <v>34273</v>
      </c>
      <c r="G28" s="1388">
        <v>276057</v>
      </c>
      <c r="H28" s="1388">
        <v>0</v>
      </c>
      <c r="I28" s="1388"/>
      <c r="J28" s="1388">
        <f>+G28+H28</f>
        <v>276057</v>
      </c>
      <c r="K28" s="1388">
        <v>282335</v>
      </c>
    </row>
    <row r="29" spans="2:11" s="1346" customFormat="1" ht="20.100000000000001" customHeight="1" x14ac:dyDescent="0.2">
      <c r="B29" s="2066" t="s">
        <v>2147</v>
      </c>
      <c r="C29" s="1390">
        <v>84.01</v>
      </c>
      <c r="D29" s="1389" t="s">
        <v>2149</v>
      </c>
      <c r="E29" s="1388"/>
      <c r="F29" s="1388">
        <v>183744</v>
      </c>
      <c r="G29" s="1388"/>
      <c r="H29" s="1388">
        <v>276549</v>
      </c>
      <c r="I29" s="1388"/>
      <c r="J29" s="1388"/>
      <c r="K29" s="1388">
        <v>276549</v>
      </c>
    </row>
    <row r="30" spans="2:11" s="1346" customFormat="1" ht="20.100000000000001" customHeight="1" x14ac:dyDescent="0.2">
      <c r="B30" s="2066" t="s">
        <v>2162</v>
      </c>
      <c r="C30" s="1390">
        <v>84.173000000000002</v>
      </c>
      <c r="D30" s="1389" t="s">
        <v>2150</v>
      </c>
      <c r="E30" s="1388">
        <v>8233</v>
      </c>
      <c r="F30" s="1388">
        <v>1180</v>
      </c>
      <c r="G30" s="1388">
        <v>9413</v>
      </c>
      <c r="H30" s="1388">
        <v>0</v>
      </c>
      <c r="I30" s="1388"/>
      <c r="J30" s="1388">
        <f>+G30+H30</f>
        <v>9413</v>
      </c>
      <c r="K30" s="1388">
        <v>9451</v>
      </c>
    </row>
    <row r="31" spans="2:11" s="1346" customFormat="1" ht="20.100000000000001" customHeight="1" x14ac:dyDescent="0.2">
      <c r="B31" s="2066" t="s">
        <v>2163</v>
      </c>
      <c r="C31" s="1390">
        <v>84.173000000000002</v>
      </c>
      <c r="D31" s="1389" t="s">
        <v>2151</v>
      </c>
      <c r="E31" s="1388"/>
      <c r="F31" s="1388">
        <v>9277</v>
      </c>
      <c r="G31" s="1388"/>
      <c r="H31" s="1388">
        <v>9277</v>
      </c>
      <c r="I31" s="1388"/>
      <c r="J31" s="1388"/>
      <c r="K31" s="1388">
        <v>9277</v>
      </c>
    </row>
    <row r="32" spans="2:11" s="1346" customFormat="1" ht="20.100000000000001" customHeight="1" x14ac:dyDescent="0.2">
      <c r="B32" s="2066" t="s">
        <v>2164</v>
      </c>
      <c r="C32" s="1390">
        <v>84.027000000000001</v>
      </c>
      <c r="D32" s="1389" t="s">
        <v>2152</v>
      </c>
      <c r="E32" s="1388">
        <v>52065</v>
      </c>
      <c r="F32" s="1388">
        <v>49859</v>
      </c>
      <c r="G32" s="1388">
        <v>55798</v>
      </c>
      <c r="H32" s="1388">
        <v>46126</v>
      </c>
      <c r="I32" s="1388"/>
      <c r="J32" s="1388">
        <f>+G32+H32</f>
        <v>101924</v>
      </c>
      <c r="K32" s="1388" t="s">
        <v>2134</v>
      </c>
    </row>
    <row r="33" spans="2:12" s="1346" customFormat="1" ht="20.100000000000001" customHeight="1" x14ac:dyDescent="0.2">
      <c r="B33" s="2066" t="s">
        <v>2165</v>
      </c>
      <c r="C33" s="1390">
        <v>84.027000000000001</v>
      </c>
      <c r="D33" s="1389" t="s">
        <v>2153</v>
      </c>
      <c r="E33" s="1388"/>
      <c r="F33" s="1388">
        <v>74346</v>
      </c>
      <c r="G33" s="1388"/>
      <c r="H33" s="1388">
        <v>81645</v>
      </c>
      <c r="I33" s="1388"/>
      <c r="J33" s="1388"/>
      <c r="K33" s="1388" t="s">
        <v>2134</v>
      </c>
    </row>
    <row r="34" spans="2:12" s="1346" customFormat="1" ht="20.100000000000001" customHeight="1" x14ac:dyDescent="0.2">
      <c r="B34" s="2066" t="s">
        <v>2166</v>
      </c>
      <c r="C34" s="1390">
        <v>84.027000000000001</v>
      </c>
      <c r="D34" s="1389" t="s">
        <v>2154</v>
      </c>
      <c r="E34" s="1388"/>
      <c r="F34" s="1388">
        <v>290872</v>
      </c>
      <c r="G34" s="1388"/>
      <c r="H34" s="1388">
        <v>421566</v>
      </c>
      <c r="I34" s="1388"/>
      <c r="J34" s="1388"/>
      <c r="K34" s="1388">
        <v>434418</v>
      </c>
    </row>
    <row r="35" spans="2:12" s="1346" customFormat="1" ht="20.100000000000001" customHeight="1" x14ac:dyDescent="0.2">
      <c r="B35" s="2066" t="s">
        <v>2155</v>
      </c>
      <c r="C35" s="1390">
        <v>84.367000000000004</v>
      </c>
      <c r="D35" s="1389" t="s">
        <v>2157</v>
      </c>
      <c r="E35" s="1388">
        <v>53295</v>
      </c>
      <c r="F35" s="1388">
        <v>157</v>
      </c>
      <c r="G35" s="1388">
        <v>53452</v>
      </c>
      <c r="H35" s="1388">
        <v>0</v>
      </c>
      <c r="I35" s="1388"/>
      <c r="J35" s="1388">
        <f>+G35+H35</f>
        <v>53452</v>
      </c>
      <c r="K35" s="1388">
        <v>53452</v>
      </c>
    </row>
    <row r="36" spans="2:12" s="1346" customFormat="1" ht="20.100000000000001" customHeight="1" x14ac:dyDescent="0.2">
      <c r="B36" s="2066" t="s">
        <v>2156</v>
      </c>
      <c r="C36" s="1390">
        <v>84.367000000000004</v>
      </c>
      <c r="D36" s="1389" t="s">
        <v>2158</v>
      </c>
      <c r="E36" s="1388"/>
      <c r="F36" s="1388">
        <v>53514</v>
      </c>
      <c r="G36" s="1388"/>
      <c r="H36" s="1388">
        <v>53514</v>
      </c>
      <c r="I36" s="1388"/>
      <c r="J36" s="1388"/>
      <c r="K36" s="1388">
        <v>53514</v>
      </c>
    </row>
    <row r="37" spans="2:12" s="2072" customFormat="1" ht="20.100000000000001" customHeight="1" x14ac:dyDescent="0.2">
      <c r="B37" s="2068" t="s">
        <v>2135</v>
      </c>
      <c r="C37" s="2069"/>
      <c r="D37" s="2070"/>
      <c r="E37" s="2071">
        <f>SUM(E28:E36)</f>
        <v>355377</v>
      </c>
      <c r="F37" s="2071">
        <f>SUM(F28:F36)</f>
        <v>697222</v>
      </c>
      <c r="G37" s="2071">
        <f>SUM(G28:G36)</f>
        <v>394720</v>
      </c>
      <c r="H37" s="2071">
        <f>SUM(H28:H36)</f>
        <v>888677</v>
      </c>
      <c r="I37" s="2071"/>
      <c r="J37" s="2071">
        <f>SUM(J28:J36)</f>
        <v>440846</v>
      </c>
      <c r="K37" s="2071">
        <f>SUM(K28:K36)</f>
        <v>1118996</v>
      </c>
    </row>
    <row r="38" spans="2:12" s="1346" customFormat="1" ht="20.100000000000001" customHeight="1" x14ac:dyDescent="0.2">
      <c r="B38" s="2068" t="s">
        <v>2159</v>
      </c>
      <c r="C38" s="1390"/>
      <c r="D38" s="1389"/>
      <c r="E38" s="1388"/>
      <c r="F38" s="1388"/>
      <c r="G38" s="1388"/>
      <c r="H38" s="1388"/>
      <c r="I38" s="1388"/>
      <c r="J38" s="1388"/>
      <c r="K38" s="1388"/>
    </row>
    <row r="39" spans="2:12" s="1346" customFormat="1" ht="20.100000000000001" customHeight="1" x14ac:dyDescent="0.2">
      <c r="B39" s="2066" t="s">
        <v>2160</v>
      </c>
      <c r="C39" s="1390">
        <v>84.048000000000002</v>
      </c>
      <c r="D39" s="1389" t="s">
        <v>2161</v>
      </c>
      <c r="E39" s="1388"/>
      <c r="F39" s="1388">
        <v>14000</v>
      </c>
      <c r="G39" s="1388"/>
      <c r="H39" s="1388">
        <v>14000</v>
      </c>
      <c r="I39" s="1388"/>
      <c r="J39" s="1388">
        <f>+G39+H39</f>
        <v>14000</v>
      </c>
      <c r="K39" s="1388" t="s">
        <v>2134</v>
      </c>
    </row>
    <row r="40" spans="2:12" s="2072" customFormat="1" ht="20.100000000000001" customHeight="1" x14ac:dyDescent="0.2">
      <c r="B40" s="2068" t="s">
        <v>2167</v>
      </c>
      <c r="C40" s="2069"/>
      <c r="D40" s="2070"/>
      <c r="E40" s="2071">
        <f>SUM(E39)</f>
        <v>0</v>
      </c>
      <c r="F40" s="2071">
        <f>SUM(F39)</f>
        <v>14000</v>
      </c>
      <c r="G40" s="2071">
        <f>SUM(G39)</f>
        <v>0</v>
      </c>
      <c r="H40" s="2071">
        <f>SUM(H39)</f>
        <v>14000</v>
      </c>
      <c r="I40" s="2071"/>
      <c r="J40" s="2071">
        <f>SUM(J39)</f>
        <v>14000</v>
      </c>
      <c r="K40" s="2071"/>
    </row>
    <row r="41" spans="2:12" s="1353" customFormat="1" ht="20.100000000000001" customHeight="1" x14ac:dyDescent="0.2">
      <c r="B41" s="2067" t="s">
        <v>2168</v>
      </c>
      <c r="C41" s="2073"/>
      <c r="D41" s="2074"/>
      <c r="E41" s="2075">
        <f>+E37+E40</f>
        <v>355377</v>
      </c>
      <c r="F41" s="2075">
        <f>+F37+F40</f>
        <v>711222</v>
      </c>
      <c r="G41" s="2075">
        <f>+G37+G40</f>
        <v>394720</v>
      </c>
      <c r="H41" s="2075">
        <f>+H37+H40</f>
        <v>902677</v>
      </c>
      <c r="I41" s="2075"/>
      <c r="J41" s="2075">
        <f>+J37+J40</f>
        <v>454846</v>
      </c>
      <c r="K41" s="2075">
        <f>+K37+K40</f>
        <v>1118996</v>
      </c>
    </row>
    <row r="42" spans="2:12" s="1346" customFormat="1" ht="20.100000000000001" customHeight="1" x14ac:dyDescent="0.2">
      <c r="B42" s="1391"/>
      <c r="C42" s="1390"/>
      <c r="D42" s="1389"/>
      <c r="E42" s="1388"/>
      <c r="F42" s="1388"/>
      <c r="G42" s="1388"/>
      <c r="H42" s="1388"/>
      <c r="I42" s="1388"/>
      <c r="J42" s="1388"/>
      <c r="K42" s="1388"/>
    </row>
    <row r="43" spans="2:12" s="1353" customFormat="1" ht="20.100000000000001" customHeight="1" x14ac:dyDescent="0.2">
      <c r="B43" s="2067" t="s">
        <v>2169</v>
      </c>
      <c r="C43" s="2073"/>
      <c r="D43" s="2074"/>
      <c r="E43" s="2075">
        <f>+E19+E25+E41</f>
        <v>742930</v>
      </c>
      <c r="F43" s="2075">
        <f>+F41+F25+F19</f>
        <v>1160130</v>
      </c>
      <c r="G43" s="2075">
        <f>+G19+G25+G41</f>
        <v>783099</v>
      </c>
      <c r="H43" s="2075">
        <f>+H19+H25+H41</f>
        <v>1352932</v>
      </c>
      <c r="I43" s="2075"/>
      <c r="J43" s="2075">
        <f>+J19+J25+J41</f>
        <v>947566</v>
      </c>
      <c r="K43" s="2075">
        <f>+K41</f>
        <v>1118996</v>
      </c>
    </row>
    <row r="44" spans="2:12" x14ac:dyDescent="0.2">
      <c r="B44" s="1320"/>
      <c r="C44" s="1386"/>
      <c r="D44" s="1385"/>
      <c r="E44" s="1320"/>
      <c r="F44" s="1320"/>
      <c r="G44" s="1324"/>
      <c r="H44" s="1324"/>
      <c r="I44" s="1324"/>
      <c r="J44" s="1324"/>
      <c r="K44" s="1320"/>
      <c r="L44" s="1384"/>
    </row>
    <row r="45" spans="2:12" ht="13.5" customHeight="1" x14ac:dyDescent="0.2">
      <c r="B45" s="1387" t="s">
        <v>2073</v>
      </c>
      <c r="C45" s="1386"/>
      <c r="D45" s="1385"/>
      <c r="E45" s="1320"/>
      <c r="F45" s="1320"/>
      <c r="G45" s="1324"/>
      <c r="H45" s="1324"/>
      <c r="I45" s="1324"/>
      <c r="J45" s="1324"/>
      <c r="K45" s="1320"/>
      <c r="L45" s="1384"/>
    </row>
    <row r="46" spans="2:12" ht="8.25" customHeight="1" x14ac:dyDescent="0.2">
      <c r="B46" s="1387"/>
      <c r="C46" s="1386"/>
      <c r="D46" s="1385"/>
      <c r="E46" s="1320"/>
      <c r="F46" s="1320"/>
      <c r="G46" s="1324"/>
      <c r="H46" s="1324"/>
      <c r="I46" s="1324"/>
      <c r="J46" s="1324"/>
      <c r="K46" s="1320"/>
      <c r="L46" s="1384"/>
    </row>
    <row r="47" spans="2:12" x14ac:dyDescent="0.2">
      <c r="B47" s="2048" t="s">
        <v>2084</v>
      </c>
      <c r="C47" s="2049"/>
      <c r="D47" s="2050"/>
      <c r="E47" s="2051"/>
      <c r="F47" s="2051"/>
      <c r="G47" s="1367"/>
      <c r="H47" s="1367"/>
    </row>
    <row r="48" spans="2:12" x14ac:dyDescent="0.2">
      <c r="B48" s="2052"/>
      <c r="C48" s="2053"/>
      <c r="D48" s="2054"/>
      <c r="E48" s="2055"/>
      <c r="F48" s="2055"/>
      <c r="G48" s="1367"/>
      <c r="H48" s="1367"/>
    </row>
    <row r="49" spans="2:11" ht="13.5" customHeight="1" x14ac:dyDescent="0.2">
      <c r="B49" s="1357" t="s">
        <v>1517</v>
      </c>
      <c r="G49" s="1367"/>
      <c r="H49" s="1367"/>
    </row>
    <row r="50" spans="2:11" ht="9.6" customHeight="1" x14ac:dyDescent="0.2">
      <c r="B50" s="1383"/>
      <c r="C50" s="1382"/>
      <c r="D50" s="1381"/>
      <c r="E50" s="1346"/>
      <c r="F50" s="1346"/>
      <c r="G50" s="1367"/>
      <c r="H50" s="1367"/>
    </row>
    <row r="51" spans="2:11" ht="11.1" customHeight="1" x14ac:dyDescent="0.2">
      <c r="B51" s="1378" t="s">
        <v>1516</v>
      </c>
      <c r="C51" s="1380"/>
      <c r="D51" s="1380"/>
      <c r="E51" s="1380"/>
      <c r="F51" s="1380"/>
      <c r="G51" s="1380"/>
      <c r="H51" s="1377"/>
      <c r="I51" s="1377"/>
      <c r="J51" s="1377"/>
      <c r="K51" s="1377"/>
    </row>
    <row r="52" spans="2:11" ht="11.1" customHeight="1" x14ac:dyDescent="0.2">
      <c r="B52" s="1379" t="s">
        <v>1515</v>
      </c>
      <c r="C52" s="1377"/>
      <c r="D52" s="1377"/>
      <c r="E52" s="1377"/>
      <c r="F52" s="1377"/>
      <c r="G52" s="1377"/>
      <c r="H52" s="1377"/>
      <c r="I52" s="1377"/>
      <c r="J52" s="1377"/>
      <c r="K52" s="1377"/>
    </row>
    <row r="53" spans="2:11" ht="11.1" customHeight="1" x14ac:dyDescent="0.2">
      <c r="B53" s="1378" t="s">
        <v>1514</v>
      </c>
      <c r="C53" s="1377"/>
      <c r="D53" s="1377"/>
      <c r="E53" s="1377"/>
      <c r="F53" s="1377"/>
      <c r="G53" s="1377"/>
      <c r="H53" s="1377"/>
      <c r="I53" s="1377"/>
      <c r="J53" s="1377"/>
      <c r="K53" s="1377"/>
    </row>
    <row r="54" spans="2:11" ht="11.1" customHeight="1" x14ac:dyDescent="0.2">
      <c r="B54" s="1372" t="s">
        <v>1513</v>
      </c>
      <c r="C54" s="1375"/>
      <c r="D54" s="1374"/>
      <c r="E54" s="1372"/>
      <c r="F54" s="1372"/>
      <c r="G54" s="1372"/>
      <c r="H54" s="1372"/>
      <c r="I54" s="1373"/>
      <c r="J54" s="1373"/>
      <c r="K54" s="1372"/>
    </row>
    <row r="55" spans="2:11" ht="14.25" customHeight="1" x14ac:dyDescent="0.2">
      <c r="B55" s="1376" t="s">
        <v>2074</v>
      </c>
      <c r="C55" s="1375"/>
      <c r="D55" s="1374"/>
      <c r="E55" s="1372"/>
      <c r="F55" s="1372"/>
      <c r="G55" s="1372"/>
      <c r="H55" s="1372"/>
      <c r="I55" s="1373"/>
      <c r="J55" s="1373"/>
      <c r="K55" s="1372"/>
    </row>
    <row r="56" spans="2:11" ht="13.5" x14ac:dyDescent="0.2">
      <c r="B56" s="1983" t="s">
        <v>2017</v>
      </c>
      <c r="C56" s="1375"/>
      <c r="D56" s="1374"/>
      <c r="E56" s="1372"/>
      <c r="F56" s="1372"/>
      <c r="G56" s="1372"/>
      <c r="H56" s="1372"/>
      <c r="I56" s="1373"/>
      <c r="J56" s="1373"/>
      <c r="K56" s="1372"/>
    </row>
    <row r="57" spans="2:11" ht="11.1" customHeight="1" x14ac:dyDescent="0.2">
      <c r="B57" s="1372" t="s">
        <v>2018</v>
      </c>
      <c r="G57" s="1367"/>
      <c r="H57" s="1367"/>
    </row>
    <row r="58" spans="2:11" ht="11.1" customHeight="1" x14ac:dyDescent="0.2">
      <c r="B58" s="1372" t="s">
        <v>1512</v>
      </c>
      <c r="G58" s="1367"/>
      <c r="H58" s="1367"/>
    </row>
    <row r="59" spans="2:11" ht="11.1" customHeight="1" x14ac:dyDescent="0.2">
      <c r="B59" s="1372" t="s">
        <v>1511</v>
      </c>
      <c r="G59" s="1367"/>
      <c r="H59" s="1367"/>
    </row>
    <row r="60" spans="2:11" ht="13.5" customHeight="1" x14ac:dyDescent="0.2">
      <c r="K60" s="1371"/>
    </row>
    <row r="61" spans="2:11" ht="13.5" customHeight="1" x14ac:dyDescent="0.2">
      <c r="K61" s="1371"/>
    </row>
    <row r="62" spans="2:11" ht="13.5" customHeight="1" x14ac:dyDescent="0.2">
      <c r="K62" s="1371"/>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c r="G67" s="1367"/>
      <c r="H67" s="1367"/>
    </row>
    <row r="68" spans="7:8" ht="13.5" customHeight="1" x14ac:dyDescent="0.2">
      <c r="G68" s="1367"/>
      <c r="H68" s="1367"/>
    </row>
    <row r="69" spans="7:8" ht="13.5" customHeight="1" x14ac:dyDescent="0.2">
      <c r="G69" s="1367"/>
      <c r="H69" s="1367"/>
    </row>
    <row r="70" spans="7:8" ht="13.5" customHeight="1" x14ac:dyDescent="0.2"/>
    <row r="71" spans="7:8" ht="13.5" customHeight="1" x14ac:dyDescent="0.2"/>
    <row r="72" spans="7:8" ht="13.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25.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4.7" customHeight="1" x14ac:dyDescent="0.2"/>
    <row r="123" ht="12.2"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4.7" customHeight="1" x14ac:dyDescent="0.2"/>
    <row r="16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9" t="str">
        <f>'Single Audit Cover'!A7</f>
        <v>Sandwich CUSD 430</v>
      </c>
      <c r="B1" s="2500"/>
      <c r="C1" s="2500"/>
      <c r="D1" s="2500"/>
      <c r="E1" s="1434"/>
    </row>
    <row r="2" spans="1:7" ht="13.5" customHeight="1" x14ac:dyDescent="0.2">
      <c r="A2" s="2501" t="str">
        <f>'Single Audit Cover'!E7</f>
        <v>16-019-4300-26</v>
      </c>
      <c r="B2" s="2502"/>
      <c r="C2" s="2502"/>
      <c r="D2" s="2502"/>
      <c r="E2" s="1423"/>
    </row>
    <row r="3" spans="1:7" ht="15.75" customHeight="1" x14ac:dyDescent="0.25">
      <c r="A3" s="2503" t="s">
        <v>1545</v>
      </c>
      <c r="B3" s="2504"/>
      <c r="C3" s="2504"/>
      <c r="D3" s="2504"/>
      <c r="E3" s="1433"/>
    </row>
    <row r="4" spans="1:7" ht="13.5" customHeight="1" x14ac:dyDescent="0.25">
      <c r="A4" s="2505" t="str">
        <f>'[2]Single Audit Cover'!A4</f>
        <v>Year Ending June 30, 2016</v>
      </c>
      <c r="B4" s="2506"/>
      <c r="C4" s="2506"/>
      <c r="D4" s="2506"/>
      <c r="E4" s="1433"/>
    </row>
    <row r="5" spans="1:7" ht="8.25" customHeight="1" x14ac:dyDescent="0.2">
      <c r="C5" s="1367"/>
      <c r="D5" s="1367"/>
    </row>
    <row r="6" spans="1:7" ht="13.5" customHeight="1" x14ac:dyDescent="0.2">
      <c r="A6" s="1357" t="s">
        <v>1912</v>
      </c>
      <c r="C6" s="1367"/>
      <c r="D6" s="1367"/>
    </row>
    <row r="7" spans="1:7" ht="60.95" customHeight="1" x14ac:dyDescent="0.2">
      <c r="A7" s="2507" t="s">
        <v>2170</v>
      </c>
      <c r="B7" s="2508"/>
      <c r="C7" s="2508"/>
      <c r="D7" s="2508"/>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2.5" customHeight="1" x14ac:dyDescent="0.2">
      <c r="A11" s="1357" t="s">
        <v>2070</v>
      </c>
      <c r="C11" s="1353"/>
      <c r="D11" s="1353"/>
    </row>
    <row r="12" spans="1:7" x14ac:dyDescent="0.2">
      <c r="A12" s="2507" t="s">
        <v>2171</v>
      </c>
      <c r="B12" s="2508"/>
      <c r="C12" s="2508"/>
      <c r="D12" s="250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2172</v>
      </c>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497" t="s">
        <v>2173</v>
      </c>
      <c r="B31" s="2497"/>
      <c r="C31" s="2497"/>
      <c r="D31" s="2497"/>
      <c r="E31" s="1427"/>
    </row>
    <row r="32" spans="1:6" ht="13.5" customHeight="1" x14ac:dyDescent="0.2">
      <c r="A32" s="1533" t="s">
        <v>1816</v>
      </c>
      <c r="B32" s="1730"/>
      <c r="C32" s="1733">
        <v>42924</v>
      </c>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2019</v>
      </c>
      <c r="C45" s="2498"/>
      <c r="D45" s="2498"/>
      <c r="E45" s="1423"/>
    </row>
    <row r="46" spans="1:5" s="1372" customFormat="1" ht="33.75" customHeight="1" x14ac:dyDescent="0.2">
      <c r="A46" s="1422">
        <v>6</v>
      </c>
      <c r="B46" s="2495" t="s">
        <v>2075</v>
      </c>
      <c r="C46" s="2495"/>
      <c r="D46" s="2495"/>
    </row>
    <row r="47" spans="1:5" ht="45.75" customHeight="1" x14ac:dyDescent="0.2">
      <c r="A47" s="1422">
        <v>7</v>
      </c>
      <c r="B47" s="2495" t="s">
        <v>2076</v>
      </c>
      <c r="C47" s="2495"/>
      <c r="D47" s="249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5" t="str">
        <f>'Single Audit Cover'!A7</f>
        <v>Sandwich CUSD 430</v>
      </c>
      <c r="C1" s="2516"/>
      <c r="D1" s="2516"/>
      <c r="E1" s="2516"/>
      <c r="F1" s="2516"/>
      <c r="G1" s="2516"/>
      <c r="H1" s="2516"/>
      <c r="I1" s="2516"/>
      <c r="J1" s="1473"/>
    </row>
    <row r="2" spans="2:10" s="1367" customFormat="1" ht="12.75" customHeight="1" x14ac:dyDescent="0.2">
      <c r="B2" s="2517" t="str">
        <f>'Single Audit Cover'!E7</f>
        <v>16-019-4300-26</v>
      </c>
      <c r="C2" s="2518"/>
      <c r="D2" s="2518"/>
      <c r="E2" s="2518"/>
      <c r="F2" s="2518"/>
      <c r="G2" s="2518"/>
      <c r="H2" s="2518"/>
      <c r="I2" s="2518"/>
      <c r="J2" s="1473"/>
    </row>
    <row r="3" spans="2:10" s="1367" customFormat="1" ht="12.75" customHeight="1" x14ac:dyDescent="0.2">
      <c r="B3" s="2519" t="s">
        <v>1567</v>
      </c>
      <c r="C3" s="2506"/>
      <c r="D3" s="2506"/>
      <c r="E3" s="2506"/>
      <c r="F3" s="2506"/>
      <c r="G3" s="2506"/>
      <c r="H3" s="2506"/>
      <c r="I3" s="2506"/>
      <c r="J3" s="1472"/>
    </row>
    <row r="4" spans="2:10" s="1367" customFormat="1" ht="12.75" customHeight="1" x14ac:dyDescent="0.2">
      <c r="B4" s="2519" t="str">
        <f>'[2]Single Audit Cover'!A4</f>
        <v>Year Ending June 30, 2016</v>
      </c>
      <c r="C4" s="2506"/>
      <c r="D4" s="2506"/>
      <c r="E4" s="2506"/>
      <c r="F4" s="2506"/>
      <c r="G4" s="2506"/>
      <c r="H4" s="2506"/>
      <c r="I4" s="250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9" t="s">
        <v>1566</v>
      </c>
      <c r="C7" s="2506"/>
      <c r="D7" s="2506"/>
      <c r="E7" s="2506"/>
      <c r="F7" s="2506"/>
      <c r="G7" s="2506"/>
      <c r="H7" s="2506"/>
      <c r="I7" s="250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4" t="s">
        <v>2174</v>
      </c>
      <c r="D11" s="251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2087</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t="s">
        <v>2174</v>
      </c>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2087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2175</v>
      </c>
      <c r="C37" s="2509" t="s">
        <v>2176</v>
      </c>
      <c r="D37" s="2510"/>
      <c r="E37" s="2510"/>
      <c r="F37" s="2510"/>
      <c r="G37" s="2510"/>
      <c r="H37" s="2510"/>
      <c r="I37" s="2511"/>
    </row>
    <row r="38" spans="1:9" ht="20.45" customHeight="1" x14ac:dyDescent="0.2">
      <c r="B38" s="1444"/>
      <c r="C38" s="2509"/>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6"/>
    </row>
    <row r="46" spans="1:9" ht="13.5" customHeight="1" x14ac:dyDescent="0.2">
      <c r="B46" s="1375" t="s">
        <v>1551</v>
      </c>
      <c r="C46" s="1387"/>
      <c r="E46" s="1443" t="s">
        <v>2087</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32" sqref="N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5" t="str">
        <f>'Single Audit Cover'!A7</f>
        <v>Sandwich CUSD 430</v>
      </c>
      <c r="C1" s="2515"/>
      <c r="D1" s="2515"/>
      <c r="E1" s="2515"/>
      <c r="F1" s="2515"/>
      <c r="G1" s="2515"/>
      <c r="H1" s="2515"/>
      <c r="I1" s="2515"/>
      <c r="J1" s="2515"/>
      <c r="K1" s="2515"/>
      <c r="L1" s="1521"/>
      <c r="M1" s="1521"/>
    </row>
    <row r="2" spans="1:13" ht="12" customHeight="1" x14ac:dyDescent="0.2">
      <c r="B2" s="2517" t="str">
        <f>'Single Audit Cover'!E7</f>
        <v>16-019-4300-26</v>
      </c>
      <c r="C2" s="2517"/>
      <c r="D2" s="2517"/>
      <c r="E2" s="2517"/>
      <c r="F2" s="2517"/>
      <c r="G2" s="2517"/>
      <c r="H2" s="2517"/>
      <c r="I2" s="2517"/>
      <c r="J2" s="2517"/>
      <c r="K2" s="2517"/>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2" t="str">
        <f>'[2]Single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94.5" customHeight="1" x14ac:dyDescent="0.2">
      <c r="B14" s="2524" t="s">
        <v>2178</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2177</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2179</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2180</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1" t="s">
        <v>2181</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6" t="s">
        <v>2182</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2183</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6" zoomScale="110" zoomScaleNormal="110" workbookViewId="0">
      <selection activeCell="Q26" sqref="Q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5" t="str">
        <f>'Single Audit Cover'!A7</f>
        <v>Sandwich CUSD 430</v>
      </c>
      <c r="C1" s="2515"/>
      <c r="D1" s="2515"/>
      <c r="E1" s="2515"/>
      <c r="F1" s="2515"/>
      <c r="G1" s="2515"/>
      <c r="H1" s="2515"/>
      <c r="I1" s="2515"/>
      <c r="J1" s="2515"/>
      <c r="K1" s="2515"/>
      <c r="L1" s="1521"/>
      <c r="M1" s="1521"/>
    </row>
    <row r="2" spans="1:13" ht="12" customHeight="1" x14ac:dyDescent="0.2">
      <c r="B2" s="2517" t="str">
        <f>'Single Audit Cover'!E7</f>
        <v>16-019-4300-26</v>
      </c>
      <c r="C2" s="2517"/>
      <c r="D2" s="2517"/>
      <c r="E2" s="2517"/>
      <c r="F2" s="2517"/>
      <c r="G2" s="2517"/>
      <c r="H2" s="2517"/>
      <c r="I2" s="2517"/>
      <c r="J2" s="2517"/>
      <c r="K2" s="2517"/>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2" t="str">
        <f>'[2]Single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94.5" customHeight="1" x14ac:dyDescent="0.2">
      <c r="B14" s="2524" t="s">
        <v>2184</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2185</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2186</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2187</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2.5" customHeight="1" x14ac:dyDescent="0.2">
      <c r="B26" s="2521" t="s">
        <v>2188</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79.5" customHeight="1" x14ac:dyDescent="0.2">
      <c r="B29" s="2526" t="s">
        <v>2189</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2183</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Q29" sqref="Q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5" t="str">
        <f>'Single Audit Cover'!A7</f>
        <v>Sandwich CUSD 430</v>
      </c>
      <c r="C1" s="2515"/>
      <c r="D1" s="2515"/>
      <c r="E1" s="2515"/>
      <c r="F1" s="2515"/>
      <c r="G1" s="2515"/>
      <c r="H1" s="2515"/>
      <c r="I1" s="2515"/>
      <c r="J1" s="2515"/>
      <c r="K1" s="2515"/>
      <c r="L1" s="1521"/>
      <c r="M1" s="1521"/>
    </row>
    <row r="2" spans="1:13" ht="12" customHeight="1" x14ac:dyDescent="0.2">
      <c r="B2" s="2517" t="str">
        <f>'Single Audit Cover'!E7</f>
        <v>16-019-4300-26</v>
      </c>
      <c r="C2" s="2517"/>
      <c r="D2" s="2517"/>
      <c r="E2" s="2517"/>
      <c r="F2" s="2517"/>
      <c r="G2" s="2517"/>
      <c r="H2" s="2517"/>
      <c r="I2" s="2517"/>
      <c r="J2" s="2517"/>
      <c r="K2" s="2517"/>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2" t="str">
        <f>'[2]Single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0.75" customHeight="1" x14ac:dyDescent="0.2">
      <c r="B14" s="2524" t="s">
        <v>2190</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2191</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2192</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2193</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2.5" customHeight="1" x14ac:dyDescent="0.2">
      <c r="B26" s="2521" t="s">
        <v>2194</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8.75" customHeight="1" x14ac:dyDescent="0.2">
      <c r="B29" s="2526" t="s">
        <v>2195</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2183</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Sandwich CUSD 430</v>
      </c>
      <c r="C1" s="2530"/>
      <c r="D1" s="2530"/>
      <c r="E1" s="2530"/>
      <c r="F1" s="2530"/>
      <c r="G1" s="2530"/>
      <c r="H1" s="2530"/>
      <c r="I1" s="2530"/>
      <c r="J1" s="2530"/>
      <c r="K1" s="2530"/>
      <c r="L1" s="1542"/>
    </row>
    <row r="2" spans="1:12" ht="12.75" customHeight="1" x14ac:dyDescent="0.2">
      <c r="B2" s="2531" t="str">
        <f>'Single Audit Cover'!E7</f>
        <v>16-019-4300-26</v>
      </c>
      <c r="C2" s="2531"/>
      <c r="D2" s="2531"/>
      <c r="E2" s="2531"/>
      <c r="F2" s="2531"/>
      <c r="G2" s="2531"/>
      <c r="H2" s="2531"/>
      <c r="I2" s="2531"/>
      <c r="J2" s="2531"/>
      <c r="K2" s="2531"/>
      <c r="L2" s="1541"/>
    </row>
    <row r="3" spans="1:12" ht="12.75" customHeight="1" x14ac:dyDescent="0.2">
      <c r="B3" s="2505" t="s">
        <v>1567</v>
      </c>
      <c r="C3" s="2505"/>
      <c r="D3" s="2505"/>
      <c r="E3" s="2505"/>
      <c r="F3" s="2505"/>
      <c r="G3" s="2505"/>
      <c r="H3" s="2505"/>
      <c r="I3" s="2505"/>
      <c r="J3" s="2505"/>
      <c r="K3" s="2505"/>
      <c r="L3" s="1518"/>
    </row>
    <row r="4" spans="1:12" ht="12.75" customHeight="1" x14ac:dyDescent="0.2">
      <c r="B4" s="2505" t="str">
        <f>'[2]Single Audit Cover'!A4</f>
        <v>Year Ending June 30, 2016</v>
      </c>
      <c r="C4" s="2505"/>
      <c r="D4" s="2505"/>
      <c r="E4" s="2505"/>
      <c r="F4" s="2505"/>
      <c r="G4" s="2505"/>
      <c r="H4" s="2505"/>
      <c r="I4" s="2505"/>
      <c r="J4" s="2505"/>
      <c r="K4" s="2505"/>
      <c r="L4" s="1518"/>
    </row>
    <row r="5" spans="1:12" ht="5.25" customHeight="1" x14ac:dyDescent="0.2">
      <c r="B5" s="1353" t="s">
        <v>1390</v>
      </c>
      <c r="C5" s="1353"/>
      <c r="L5" s="1426"/>
    </row>
    <row r="6" spans="1:12" ht="30.75" customHeight="1" x14ac:dyDescent="0.2">
      <c r="A6" s="1426"/>
      <c r="B6" s="2532" t="s">
        <v>1608</v>
      </c>
      <c r="C6" s="2532"/>
      <c r="D6" s="2532"/>
      <c r="E6" s="2532"/>
      <c r="F6" s="2532"/>
      <c r="G6" s="2532"/>
      <c r="H6" s="2532"/>
      <c r="I6" s="2532"/>
      <c r="J6" s="2532"/>
      <c r="K6" s="253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t="s">
        <v>2134</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3"/>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c r="E14" s="2527"/>
      <c r="F14" s="2527"/>
      <c r="H14" s="1430" t="s">
        <v>1602</v>
      </c>
      <c r="I14" s="2528"/>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c r="E16" s="2528"/>
      <c r="F16" s="2528"/>
      <c r="G16" s="2528"/>
      <c r="H16" s="2528"/>
      <c r="I16" s="2528"/>
      <c r="J16" s="2528"/>
      <c r="K16" s="2528"/>
      <c r="L16" s="1426"/>
    </row>
    <row r="17" spans="2:12" ht="13.5" customHeight="1" x14ac:dyDescent="0.2">
      <c r="B17" s="1431" t="s">
        <v>1600</v>
      </c>
      <c r="C17" s="1431"/>
      <c r="D17" s="2529"/>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1"/>
      <c r="C20" s="2521"/>
      <c r="D20" s="2521"/>
      <c r="E20" s="2521"/>
      <c r="F20" s="2521"/>
      <c r="G20" s="2521"/>
      <c r="H20" s="2521"/>
      <c r="I20" s="2521"/>
      <c r="J20" s="2521"/>
      <c r="K20" s="252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1"/>
      <c r="C23" s="2521"/>
      <c r="D23" s="2521"/>
      <c r="E23" s="2521"/>
      <c r="F23" s="2521"/>
      <c r="G23" s="2521"/>
      <c r="H23" s="2521"/>
      <c r="I23" s="2521"/>
      <c r="J23" s="2521"/>
      <c r="K23" s="252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1"/>
      <c r="C26" s="2521"/>
      <c r="D26" s="2521"/>
      <c r="E26" s="2521"/>
      <c r="F26" s="2521"/>
      <c r="G26" s="2521"/>
      <c r="H26" s="2521"/>
      <c r="I26" s="2521"/>
      <c r="J26" s="2521"/>
      <c r="K26" s="252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1"/>
      <c r="C29" s="2521"/>
      <c r="D29" s="2521"/>
      <c r="E29" s="2521"/>
      <c r="F29" s="2521"/>
      <c r="G29" s="2521"/>
      <c r="H29" s="2521"/>
      <c r="I29" s="2521"/>
      <c r="J29" s="2521"/>
      <c r="K29" s="252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1"/>
      <c r="C32" s="2521"/>
      <c r="D32" s="2521"/>
      <c r="E32" s="2521"/>
      <c r="F32" s="2521"/>
      <c r="G32" s="2521"/>
      <c r="H32" s="2521"/>
      <c r="I32" s="2521"/>
      <c r="J32" s="2521"/>
      <c r="K32" s="252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1"/>
      <c r="C35" s="2521"/>
      <c r="D35" s="2521"/>
      <c r="E35" s="2521"/>
      <c r="F35" s="2521"/>
      <c r="G35" s="2521"/>
      <c r="H35" s="2521"/>
      <c r="I35" s="2521"/>
      <c r="J35" s="2521"/>
      <c r="K35" s="252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1"/>
      <c r="C38" s="2521"/>
      <c r="D38" s="2521"/>
      <c r="E38" s="2521"/>
      <c r="F38" s="2521"/>
      <c r="G38" s="2521"/>
      <c r="H38" s="2521"/>
      <c r="I38" s="2521"/>
      <c r="J38" s="2521"/>
      <c r="K38" s="252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1"/>
      <c r="C41" s="2521"/>
      <c r="D41" s="2521"/>
      <c r="E41" s="2521"/>
      <c r="F41" s="2521"/>
      <c r="G41" s="2521"/>
      <c r="H41" s="2521"/>
      <c r="I41" s="2521"/>
      <c r="J41" s="2521"/>
      <c r="K41" s="252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5" t="str">
        <f>'Single Audit Cover'!A7</f>
        <v>Sandwich CUSD 430</v>
      </c>
      <c r="C1" s="2515"/>
      <c r="D1" s="2515"/>
      <c r="E1" s="1554"/>
    </row>
    <row r="2" spans="2:5" s="1387" customFormat="1" ht="12.75" customHeight="1" x14ac:dyDescent="0.2">
      <c r="B2" s="2517" t="str">
        <f>'Single Audit Cover'!E7</f>
        <v>16-019-4300-26</v>
      </c>
      <c r="C2" s="2517"/>
      <c r="D2" s="2517"/>
      <c r="E2" s="1553"/>
    </row>
    <row r="3" spans="2:5" s="1346" customFormat="1" ht="12.75" customHeight="1" x14ac:dyDescent="0.2">
      <c r="B3" s="2505" t="s">
        <v>1618</v>
      </c>
      <c r="C3" s="2505"/>
      <c r="D3" s="2505"/>
      <c r="E3" s="1978"/>
    </row>
    <row r="4" spans="2:5" s="1387" customFormat="1" ht="12.75" customHeight="1" x14ac:dyDescent="0.2">
      <c r="B4" s="2533" t="str">
        <f>'[2]Single Audit Cover'!A4</f>
        <v>Year Ending June 30, 2016</v>
      </c>
      <c r="C4" s="2533"/>
      <c r="D4" s="253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2172</v>
      </c>
      <c r="C8" s="1550" t="s">
        <v>2172</v>
      </c>
      <c r="D8" s="1550" t="s">
        <v>2172</v>
      </c>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5" t="str">
        <f>'Single Audit Cover'!A7</f>
        <v>Sandwich CUSD 430</v>
      </c>
      <c r="C1" s="2515"/>
      <c r="D1" s="2515"/>
      <c r="E1" s="2515"/>
      <c r="F1" s="1542"/>
      <c r="G1" s="1542"/>
      <c r="H1" s="1542"/>
      <c r="I1" s="1542"/>
      <c r="J1" s="1542"/>
      <c r="K1" s="1542"/>
      <c r="L1" s="1542"/>
    </row>
    <row r="2" spans="2:12" ht="13.5" customHeight="1" x14ac:dyDescent="0.2">
      <c r="B2" s="2517" t="str">
        <f>'Single Audit Cover'!E7</f>
        <v>16-019-4300-26</v>
      </c>
      <c r="C2" s="2517"/>
      <c r="D2" s="2517"/>
      <c r="E2" s="2517"/>
      <c r="F2" s="1541"/>
      <c r="G2" s="1541"/>
      <c r="H2" s="1541"/>
      <c r="I2" s="1541"/>
      <c r="J2" s="1541"/>
      <c r="K2" s="1541"/>
      <c r="L2" s="1541"/>
    </row>
    <row r="3" spans="2:12" ht="13.5" customHeight="1" x14ac:dyDescent="0.2">
      <c r="B3" s="2505" t="s">
        <v>1626</v>
      </c>
      <c r="C3" s="2505"/>
      <c r="D3" s="2505"/>
      <c r="E3" s="2505"/>
      <c r="F3" s="1978"/>
      <c r="G3" s="1978"/>
      <c r="H3" s="1978"/>
      <c r="I3" s="1978"/>
      <c r="J3" s="1978"/>
      <c r="K3" s="1978"/>
      <c r="L3" s="1978"/>
    </row>
    <row r="4" spans="2:12" ht="13.5" customHeight="1" x14ac:dyDescent="0.2">
      <c r="B4" s="2534" t="str">
        <f>'[2]Single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2177</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2196</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2197</v>
      </c>
    </row>
    <row r="19" spans="2:5" ht="13.5" customHeight="1" x14ac:dyDescent="0.2">
      <c r="B19" s="1426"/>
      <c r="C19" s="1426"/>
      <c r="D19" s="1426"/>
    </row>
    <row r="20" spans="2:5" ht="13.5" customHeight="1" x14ac:dyDescent="0.2">
      <c r="B20" s="1320" t="s">
        <v>1619</v>
      </c>
      <c r="C20" s="1320"/>
      <c r="D20" s="1426"/>
      <c r="E20" s="1550" t="s">
        <v>2134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J11" sqref="J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5" t="str">
        <f>'Single Audit Cover'!A7</f>
        <v>Sandwich CUSD 430</v>
      </c>
      <c r="C1" s="2515"/>
      <c r="D1" s="2515"/>
      <c r="E1" s="2515"/>
      <c r="F1" s="1542"/>
      <c r="G1" s="1542"/>
      <c r="H1" s="1542"/>
      <c r="I1" s="1542"/>
      <c r="J1" s="1542"/>
      <c r="K1" s="1542"/>
      <c r="L1" s="1542"/>
    </row>
    <row r="2" spans="2:12" ht="13.5" customHeight="1" x14ac:dyDescent="0.2">
      <c r="B2" s="2517" t="str">
        <f>'Single Audit Cover'!E7</f>
        <v>16-019-4300-26</v>
      </c>
      <c r="C2" s="2517"/>
      <c r="D2" s="2517"/>
      <c r="E2" s="2517"/>
      <c r="F2" s="1541"/>
      <c r="G2" s="1541"/>
      <c r="H2" s="1541"/>
      <c r="I2" s="1541"/>
      <c r="J2" s="1541"/>
      <c r="K2" s="1541"/>
      <c r="L2" s="1541"/>
    </row>
    <row r="3" spans="2:12" ht="13.5" customHeight="1" x14ac:dyDescent="0.2">
      <c r="B3" s="2505" t="s">
        <v>1626</v>
      </c>
      <c r="C3" s="2505"/>
      <c r="D3" s="2505"/>
      <c r="E3" s="2505"/>
      <c r="F3" s="2062"/>
      <c r="G3" s="2062"/>
      <c r="H3" s="2062"/>
      <c r="I3" s="2062"/>
      <c r="J3" s="2062"/>
      <c r="K3" s="2062"/>
      <c r="L3" s="2062"/>
    </row>
    <row r="4" spans="2:12" ht="13.5" customHeight="1" x14ac:dyDescent="0.2">
      <c r="B4" s="2534" t="str">
        <f>'[2]Single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2198</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2199</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2197</v>
      </c>
    </row>
    <row r="19" spans="2:5" ht="13.5" customHeight="1" x14ac:dyDescent="0.2">
      <c r="B19" s="1426"/>
      <c r="C19" s="1426"/>
      <c r="D19" s="1426"/>
    </row>
    <row r="20" spans="2:5" ht="13.5" customHeight="1" x14ac:dyDescent="0.2">
      <c r="B20" s="1320" t="s">
        <v>1619</v>
      </c>
      <c r="C20" s="1320"/>
      <c r="D20" s="1426"/>
      <c r="E20" s="1550" t="s">
        <v>2134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5" t="str">
        <f>'Single Audit Cover'!A7</f>
        <v>Sandwich CUSD 430</v>
      </c>
      <c r="C1" s="2515"/>
      <c r="D1" s="2515"/>
      <c r="E1" s="2515"/>
      <c r="F1" s="1542"/>
      <c r="G1" s="1542"/>
      <c r="H1" s="1542"/>
      <c r="I1" s="1542"/>
      <c r="J1" s="1542"/>
      <c r="K1" s="1542"/>
      <c r="L1" s="1542"/>
    </row>
    <row r="2" spans="2:12" ht="13.5" customHeight="1" x14ac:dyDescent="0.2">
      <c r="B2" s="2517" t="str">
        <f>'Single Audit Cover'!E7</f>
        <v>16-019-4300-26</v>
      </c>
      <c r="C2" s="2517"/>
      <c r="D2" s="2517"/>
      <c r="E2" s="2517"/>
      <c r="F2" s="1541"/>
      <c r="G2" s="1541"/>
      <c r="H2" s="1541"/>
      <c r="I2" s="1541"/>
      <c r="J2" s="1541"/>
      <c r="K2" s="1541"/>
      <c r="L2" s="1541"/>
    </row>
    <row r="3" spans="2:12" ht="13.5" customHeight="1" x14ac:dyDescent="0.2">
      <c r="B3" s="2505" t="s">
        <v>1626</v>
      </c>
      <c r="C3" s="2505"/>
      <c r="D3" s="2505"/>
      <c r="E3" s="2505"/>
      <c r="F3" s="2062"/>
      <c r="G3" s="2062"/>
      <c r="H3" s="2062"/>
      <c r="I3" s="2062"/>
      <c r="J3" s="2062"/>
      <c r="K3" s="2062"/>
      <c r="L3" s="2062"/>
    </row>
    <row r="4" spans="2:12" ht="13.5" customHeight="1" x14ac:dyDescent="0.2">
      <c r="B4" s="2534" t="str">
        <f>'[2]Single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2191</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2199</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2197</v>
      </c>
    </row>
    <row r="19" spans="2:5" ht="13.5" customHeight="1" x14ac:dyDescent="0.2">
      <c r="B19" s="1426"/>
      <c r="C19" s="1426"/>
      <c r="D19" s="1426"/>
    </row>
    <row r="20" spans="2:5" ht="13.5" customHeight="1" x14ac:dyDescent="0.2">
      <c r="B20" s="1320" t="s">
        <v>1619</v>
      </c>
      <c r="C20" s="1320"/>
      <c r="D20" s="1426"/>
      <c r="E20" s="1550" t="s">
        <v>2134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16-019-4300-26</v>
      </c>
    </row>
    <row r="3" spans="1:2" x14ac:dyDescent="0.2">
      <c r="A3" t="s">
        <v>1132</v>
      </c>
      <c r="B3" s="1232" t="str">
        <f>COVER!A15</f>
        <v>DeKalb / LaSalle / Kendall</v>
      </c>
    </row>
    <row r="4" spans="1:2" x14ac:dyDescent="0.2">
      <c r="A4" t="s">
        <v>1188</v>
      </c>
      <c r="B4" s="1232" t="str">
        <f>COVER!A17</f>
        <v>Sandwich CUSD 430</v>
      </c>
    </row>
    <row r="5" spans="1:2" x14ac:dyDescent="0.2">
      <c r="A5" t="s">
        <v>819</v>
      </c>
      <c r="B5" s="1232" t="str">
        <f>COVER!A38</f>
        <v>Rick Schmitt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 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36526</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1861401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2872000</v>
      </c>
      <c r="C91" s="14" t="s">
        <v>672</v>
      </c>
      <c r="D91" s="14" t="str">
        <f t="shared" si="0"/>
        <v>Error?</v>
      </c>
    </row>
    <row r="92" spans="1:4" x14ac:dyDescent="0.2">
      <c r="A92" s="55">
        <v>31</v>
      </c>
      <c r="B92" s="1232">
        <f>'Assets-Liab 5-6'!C39</f>
        <v>-1010599</v>
      </c>
      <c r="D92" s="14" t="str">
        <f t="shared" si="0"/>
        <v>Error?</v>
      </c>
    </row>
    <row r="93" spans="1:4" x14ac:dyDescent="0.2">
      <c r="A93" s="55">
        <v>32</v>
      </c>
      <c r="B93" s="1232">
        <f>'Assets-Liab 5-6'!C41</f>
        <v>1861401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840</v>
      </c>
      <c r="D123" s="14" t="str">
        <f t="shared" si="0"/>
        <v>Error?</v>
      </c>
    </row>
    <row r="124" spans="1:4" x14ac:dyDescent="0.2">
      <c r="A124" s="55">
        <v>63</v>
      </c>
      <c r="B124" s="1232">
        <f>'Assets-Liab 5-6'!D41</f>
        <v>840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8393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8393</v>
      </c>
      <c r="D140" s="14" t="str">
        <f t="shared" si="1"/>
        <v>Error?</v>
      </c>
    </row>
    <row r="141" spans="1:4" x14ac:dyDescent="0.2">
      <c r="A141" s="55">
        <v>80</v>
      </c>
      <c r="B141" s="1232">
        <f>'Assets-Liab 5-6'!E41</f>
        <v>8393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497938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497938</v>
      </c>
      <c r="D170" s="14" t="str">
        <f t="shared" si="1"/>
        <v>Error?</v>
      </c>
    </row>
    <row r="171" spans="1:4" x14ac:dyDescent="0.2">
      <c r="A171" s="55">
        <v>110</v>
      </c>
      <c r="B171" s="1232">
        <f>'Assets-Liab 5-6'!F41</f>
        <v>497938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3754467</v>
      </c>
      <c r="D273" s="14" t="str">
        <f t="shared" si="3"/>
        <v>Error?</v>
      </c>
    </row>
    <row r="274" spans="1:4" x14ac:dyDescent="0.2">
      <c r="A274" s="55">
        <v>213</v>
      </c>
      <c r="B274" s="1232">
        <f>'Assets-Liab 5-6'!M17</f>
        <v>11262967</v>
      </c>
      <c r="D274" s="14" t="str">
        <f t="shared" si="3"/>
        <v>Error?</v>
      </c>
    </row>
    <row r="275" spans="1:4" x14ac:dyDescent="0.2">
      <c r="A275" s="55">
        <v>214</v>
      </c>
      <c r="B275" s="1232">
        <f>'Assets-Liab 5-6'!M18</f>
        <v>116233</v>
      </c>
      <c r="D275" s="14" t="str">
        <f t="shared" si="3"/>
        <v>Error?</v>
      </c>
    </row>
    <row r="276" spans="1:4" x14ac:dyDescent="0.2">
      <c r="A276" s="55">
        <v>215</v>
      </c>
      <c r="B276" s="1232">
        <f>'Assets-Liab 5-6'!M19</f>
        <v>485938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15719846</v>
      </c>
      <c r="C279" s="14" t="s">
        <v>672</v>
      </c>
      <c r="D279" s="14" t="str">
        <f t="shared" si="3"/>
        <v>Error?</v>
      </c>
    </row>
    <row r="280" spans="1:4" x14ac:dyDescent="0.2">
      <c r="A280" s="55">
        <v>219</v>
      </c>
      <c r="B280" s="1232">
        <f>'Assets-Liab 5-6'!M40</f>
        <v>15719846</v>
      </c>
      <c r="D280" s="14" t="str">
        <f t="shared" si="3"/>
        <v>Error?</v>
      </c>
    </row>
    <row r="281" spans="1:4" x14ac:dyDescent="0.2">
      <c r="A281" s="55">
        <v>220</v>
      </c>
      <c r="B281" s="1232">
        <f>'Assets-Liab 5-6'!M41</f>
        <v>15719846</v>
      </c>
      <c r="C281" s="14" t="s">
        <v>672</v>
      </c>
      <c r="D281" s="14" t="str">
        <f t="shared" si="3"/>
        <v>Error?</v>
      </c>
    </row>
    <row r="282" spans="1:4" x14ac:dyDescent="0.2">
      <c r="A282" s="55">
        <v>221</v>
      </c>
      <c r="B282" s="1232">
        <f>'Assets-Liab 5-6'!N21</f>
        <v>8393</v>
      </c>
      <c r="D282" s="14" t="str">
        <f t="shared" si="3"/>
        <v>Error?</v>
      </c>
    </row>
    <row r="283" spans="1:4" x14ac:dyDescent="0.2">
      <c r="A283" s="55">
        <v>222</v>
      </c>
      <c r="B283" s="1232">
        <f>'Assets-Liab 5-6'!N22</f>
        <v>3031684</v>
      </c>
      <c r="D283" s="14" t="str">
        <f t="shared" si="3"/>
        <v>Error?</v>
      </c>
    </row>
    <row r="284" spans="1:4" x14ac:dyDescent="0.2">
      <c r="A284" s="55">
        <v>223</v>
      </c>
      <c r="B284" s="1232">
        <f>'Assets-Liab 5-6'!N23</f>
        <v>3040077</v>
      </c>
      <c r="C284" s="14" t="s">
        <v>672</v>
      </c>
      <c r="D284" s="14" t="str">
        <f t="shared" si="3"/>
        <v>Error?</v>
      </c>
    </row>
    <row r="285" spans="1:4" x14ac:dyDescent="0.2">
      <c r="A285" s="55">
        <v>224</v>
      </c>
      <c r="B285" s="1232">
        <f>'Assets-Liab 5-6'!N36</f>
        <v>3040077</v>
      </c>
      <c r="D285" s="14" t="str">
        <f t="shared" si="3"/>
        <v>Error?</v>
      </c>
    </row>
    <row r="286" spans="1:4" x14ac:dyDescent="0.2">
      <c r="A286" s="83">
        <v>225</v>
      </c>
      <c r="D286" s="14" t="str">
        <f t="shared" si="3"/>
        <v>OK</v>
      </c>
    </row>
    <row r="287" spans="1:4" x14ac:dyDescent="0.2">
      <c r="A287" s="55">
        <v>226</v>
      </c>
      <c r="B287" s="1232">
        <f>'Assets-Liab 5-6'!N37</f>
        <v>3040077</v>
      </c>
      <c r="C287" s="14" t="s">
        <v>672</v>
      </c>
      <c r="D287" s="14" t="str">
        <f t="shared" si="3"/>
        <v>Error?</v>
      </c>
    </row>
    <row r="288" spans="1:4" x14ac:dyDescent="0.2">
      <c r="A288" s="55">
        <v>227</v>
      </c>
      <c r="B288" s="1232">
        <f>'Assets-Liab 5-6'!N41</f>
        <v>3040077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6477315</v>
      </c>
      <c r="D705" s="14" t="str">
        <f t="shared" si="10"/>
        <v>Error?</v>
      </c>
    </row>
    <row r="706" spans="1:4" x14ac:dyDescent="0.2">
      <c r="A706" s="55">
        <v>645</v>
      </c>
      <c r="B706" s="1232">
        <f>'Expenditures 15-22'!C16</f>
        <v>66449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211937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118254</v>
      </c>
      <c r="D717" s="14" t="str">
        <f t="shared" si="10"/>
        <v>Error?</v>
      </c>
    </row>
    <row r="718" spans="1:4" x14ac:dyDescent="0.2">
      <c r="A718" s="55">
        <v>657</v>
      </c>
      <c r="B718" s="1232">
        <f>'Expenditures 15-22'!C14</f>
        <v>399953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9505788</v>
      </c>
      <c r="C720" s="14" t="s">
        <v>672</v>
      </c>
      <c r="D720" s="14" t="str">
        <f t="shared" si="10"/>
        <v>Error?</v>
      </c>
    </row>
    <row r="721" spans="1:4" x14ac:dyDescent="0.2">
      <c r="A721" s="55">
        <v>660</v>
      </c>
      <c r="B721" s="1232">
        <f>'Expenditures 15-22'!C36</f>
        <v>182110</v>
      </c>
      <c r="D721" s="14" t="str">
        <f t="shared" si="10"/>
        <v>Error?</v>
      </c>
    </row>
    <row r="722" spans="1:4" x14ac:dyDescent="0.2">
      <c r="A722" s="55">
        <v>661</v>
      </c>
      <c r="B722" s="1232">
        <f>'Expenditures 15-22'!C37</f>
        <v>194707</v>
      </c>
      <c r="D722" s="14" t="str">
        <f t="shared" si="10"/>
        <v>Error?</v>
      </c>
    </row>
    <row r="723" spans="1:4" x14ac:dyDescent="0.2">
      <c r="A723" s="55">
        <v>662</v>
      </c>
      <c r="B723" s="1232">
        <f>'Expenditures 15-22'!C38</f>
        <v>113678</v>
      </c>
      <c r="D723" s="14" t="str">
        <f t="shared" si="10"/>
        <v>Error?</v>
      </c>
    </row>
    <row r="724" spans="1:4" x14ac:dyDescent="0.2">
      <c r="A724" s="55">
        <v>663</v>
      </c>
      <c r="B724" s="1232">
        <f>'Expenditures 15-22'!C39</f>
        <v>135875</v>
      </c>
      <c r="D724" s="14" t="str">
        <f t="shared" si="10"/>
        <v>Error?</v>
      </c>
    </row>
    <row r="725" spans="1:4" x14ac:dyDescent="0.2">
      <c r="A725" s="55">
        <v>664</v>
      </c>
      <c r="B725" s="1232">
        <f>'Expenditures 15-22'!C40</f>
        <v>87900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714270</v>
      </c>
      <c r="C727" s="14" t="s">
        <v>672</v>
      </c>
      <c r="D727" s="14" t="str">
        <f t="shared" si="10"/>
        <v>Error?</v>
      </c>
    </row>
    <row r="728" spans="1:4" x14ac:dyDescent="0.2">
      <c r="A728" s="55">
        <v>667</v>
      </c>
      <c r="B728" s="1232">
        <f>'Expenditures 15-22'!C44</f>
        <v>10854</v>
      </c>
      <c r="D728" s="14" t="str">
        <f t="shared" si="10"/>
        <v>Error?</v>
      </c>
    </row>
    <row r="729" spans="1:4" x14ac:dyDescent="0.2">
      <c r="A729" s="55">
        <v>668</v>
      </c>
      <c r="B729" s="1232">
        <f>'Expenditures 15-22'!C45</f>
        <v>12000</v>
      </c>
      <c r="D729" s="14" t="str">
        <f t="shared" si="10"/>
        <v>Error?</v>
      </c>
    </row>
    <row r="730" spans="1:4" x14ac:dyDescent="0.2">
      <c r="A730" s="55">
        <v>669</v>
      </c>
      <c r="B730" s="1232">
        <f>'Expenditures 15-22'!C46</f>
        <v>47154</v>
      </c>
      <c r="D730" s="14" t="str">
        <f t="shared" si="10"/>
        <v>Error?</v>
      </c>
    </row>
    <row r="731" spans="1:4" x14ac:dyDescent="0.2">
      <c r="A731" s="55">
        <v>670</v>
      </c>
      <c r="B731" s="1232">
        <f>'Expenditures 15-22'!C47</f>
        <v>70008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135691</v>
      </c>
      <c r="D733" s="14" t="str">
        <f t="shared" si="10"/>
        <v>Error?</v>
      </c>
    </row>
    <row r="734" spans="1:4" x14ac:dyDescent="0.2">
      <c r="A734" s="55">
        <v>673</v>
      </c>
      <c r="B734" s="1232">
        <f>'Expenditures 15-22'!C53</f>
        <v>135691</v>
      </c>
      <c r="C734" s="14" t="s">
        <v>672</v>
      </c>
      <c r="D734" s="14" t="str">
        <f t="shared" si="10"/>
        <v>Error?</v>
      </c>
    </row>
    <row r="735" spans="1:4" x14ac:dyDescent="0.2">
      <c r="A735" s="55">
        <v>674</v>
      </c>
      <c r="B735" s="1232">
        <f>'Expenditures 15-22'!C55</f>
        <v>1357047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1357047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192916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192916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104217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104217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2574149</v>
      </c>
      <c r="C755" s="14" t="s">
        <v>672</v>
      </c>
      <c r="D755" s="14" t="str">
        <f t="shared" si="10"/>
        <v>Error?</v>
      </c>
    </row>
    <row r="756" spans="1:4" x14ac:dyDescent="0.2">
      <c r="A756" s="55">
        <v>695</v>
      </c>
      <c r="B756" s="1232">
        <f>'Expenditures 15-22'!C75</f>
        <v>6640</v>
      </c>
      <c r="D756" s="14" t="str">
        <f t="shared" si="10"/>
        <v>Error?</v>
      </c>
    </row>
    <row r="757" spans="1:4" x14ac:dyDescent="0.2">
      <c r="A757" s="55">
        <v>696</v>
      </c>
      <c r="B757" s="1232">
        <f>'Expenditures 15-22'!C114</f>
        <v>12086577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3047092</v>
      </c>
      <c r="D763" s="14" t="str">
        <f t="shared" si="10"/>
        <v>Error?</v>
      </c>
    </row>
    <row r="764" spans="1:4" x14ac:dyDescent="0.2">
      <c r="A764" s="55">
        <v>703</v>
      </c>
      <c r="B764" s="1232">
        <f>'Expenditures 15-22'!D16</f>
        <v>7946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23200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14137</v>
      </c>
      <c r="D775" s="14" t="str">
        <f t="shared" si="11"/>
        <v>Error?</v>
      </c>
    </row>
    <row r="776" spans="1:4" x14ac:dyDescent="0.2">
      <c r="A776" s="55">
        <v>715</v>
      </c>
      <c r="B776" s="1232">
        <f>'Expenditures 15-22'!D14</f>
        <v>31830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3378071</v>
      </c>
      <c r="C778" s="14" t="s">
        <v>672</v>
      </c>
      <c r="D778" s="14" t="str">
        <f t="shared" si="11"/>
        <v>Error?</v>
      </c>
    </row>
    <row r="779" spans="1:4" x14ac:dyDescent="0.2">
      <c r="A779" s="55">
        <v>718</v>
      </c>
      <c r="B779" s="1232">
        <f>'Expenditures 15-22'!D36</f>
        <v>21553</v>
      </c>
      <c r="D779" s="14" t="str">
        <f t="shared" si="11"/>
        <v>Error?</v>
      </c>
    </row>
    <row r="780" spans="1:4" x14ac:dyDescent="0.2">
      <c r="A780" s="55">
        <v>719</v>
      </c>
      <c r="B780" s="1232">
        <f>'Expenditures 15-22'!D37</f>
        <v>23266</v>
      </c>
      <c r="D780" s="14" t="str">
        <f t="shared" si="11"/>
        <v>Error?</v>
      </c>
    </row>
    <row r="781" spans="1:4" x14ac:dyDescent="0.2">
      <c r="A781" s="55">
        <v>720</v>
      </c>
      <c r="B781" s="1232">
        <f>'Expenditures 15-22'!D38</f>
        <v>6195</v>
      </c>
      <c r="D781" s="14" t="str">
        <f t="shared" si="11"/>
        <v>Error?</v>
      </c>
    </row>
    <row r="782" spans="1:4" x14ac:dyDescent="0.2">
      <c r="A782" s="55">
        <v>721</v>
      </c>
      <c r="B782" s="1232">
        <f>'Expenditures 15-22'!D39</f>
        <v>17860</v>
      </c>
      <c r="D782" s="14" t="str">
        <f t="shared" si="11"/>
        <v>Error?</v>
      </c>
    </row>
    <row r="783" spans="1:4" x14ac:dyDescent="0.2">
      <c r="A783" s="55">
        <v>722</v>
      </c>
      <c r="B783" s="1232">
        <f>'Expenditures 15-22'!D40</f>
        <v>10472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79346</v>
      </c>
      <c r="C785" s="14" t="s">
        <v>672</v>
      </c>
      <c r="D785" s="14" t="str">
        <f t="shared" si="11"/>
        <v>Error?</v>
      </c>
    </row>
    <row r="786" spans="1:4" x14ac:dyDescent="0.2">
      <c r="A786" s="55">
        <v>725</v>
      </c>
      <c r="B786" s="1232">
        <f>'Expenditures 15-22'!D44</f>
        <v>497</v>
      </c>
      <c r="D786" s="14" t="str">
        <f t="shared" si="11"/>
        <v>Error?</v>
      </c>
    </row>
    <row r="787" spans="1:4" x14ac:dyDescent="0.2">
      <c r="A787" s="55">
        <v>726</v>
      </c>
      <c r="B787" s="1232">
        <f>'Expenditures 15-22'!D45</f>
        <v>1428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1925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9113</v>
      </c>
      <c r="D791" s="14" t="str">
        <f t="shared" si="11"/>
        <v>Error?</v>
      </c>
    </row>
    <row r="792" spans="1:4" x14ac:dyDescent="0.2">
      <c r="A792" s="55">
        <v>731</v>
      </c>
      <c r="B792" s="1232">
        <f>'Expenditures 15-22'!D53</f>
        <v>9113</v>
      </c>
      <c r="C792" s="14" t="s">
        <v>672</v>
      </c>
      <c r="D792" s="14" t="str">
        <f t="shared" si="11"/>
        <v>Error?</v>
      </c>
    </row>
    <row r="793" spans="1:4" x14ac:dyDescent="0.2">
      <c r="A793" s="55">
        <v>732</v>
      </c>
      <c r="B793" s="1232">
        <f>'Expenditures 15-22'!D55</f>
        <v>103547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103547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13670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13670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207601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3585672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74499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82769</v>
      </c>
      <c r="D833" s="14" t="str">
        <f t="shared" si="12"/>
        <v>Error?</v>
      </c>
    </row>
    <row r="834" spans="1:4" x14ac:dyDescent="0.2">
      <c r="A834" s="55">
        <v>773</v>
      </c>
      <c r="B834" s="1232">
        <f>'Expenditures 15-22'!E14</f>
        <v>86500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427014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31114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7005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38119</v>
      </c>
      <c r="C843" s="14" t="s">
        <v>672</v>
      </c>
      <c r="D843" s="14" t="str">
        <f t="shared" si="12"/>
        <v>Error?</v>
      </c>
    </row>
    <row r="844" spans="1:4" x14ac:dyDescent="0.2">
      <c r="A844" s="55">
        <v>783</v>
      </c>
      <c r="B844" s="1232">
        <f>'Expenditures 15-22'!E44</f>
        <v>30659</v>
      </c>
      <c r="D844" s="14" t="str">
        <f t="shared" si="12"/>
        <v>Error?</v>
      </c>
    </row>
    <row r="845" spans="1:4" x14ac:dyDescent="0.2">
      <c r="A845" s="55">
        <v>784</v>
      </c>
      <c r="B845" s="1232">
        <f>'Expenditures 15-22'!E45</f>
        <v>18340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48999</v>
      </c>
      <c r="C847" s="14" t="s">
        <v>672</v>
      </c>
      <c r="D847" s="14" t="str">
        <f t="shared" si="12"/>
        <v>Error?</v>
      </c>
    </row>
    <row r="848" spans="1:4" x14ac:dyDescent="0.2">
      <c r="A848" s="55">
        <v>787</v>
      </c>
      <c r="B848" s="1232">
        <f>'Expenditures 15-22'!E49</f>
        <v>18961</v>
      </c>
      <c r="D848" s="14" t="str">
        <f t="shared" si="12"/>
        <v>Error?</v>
      </c>
    </row>
    <row r="849" spans="1:4" x14ac:dyDescent="0.2">
      <c r="A849" s="55">
        <v>788</v>
      </c>
      <c r="B849" s="1232">
        <f>'Expenditures 15-22'!E50</f>
        <v>52085</v>
      </c>
      <c r="D849" s="14" t="str">
        <f t="shared" si="12"/>
        <v>Error?</v>
      </c>
    </row>
    <row r="850" spans="1:4" x14ac:dyDescent="0.2">
      <c r="A850" s="55">
        <v>789</v>
      </c>
      <c r="B850" s="1232">
        <f>'Expenditures 15-22'!E53</f>
        <v>71046</v>
      </c>
      <c r="C850" s="14" t="s">
        <v>672</v>
      </c>
      <c r="D850" s="14" t="str">
        <f t="shared" si="12"/>
        <v>Error?</v>
      </c>
    </row>
    <row r="851" spans="1:4" x14ac:dyDescent="0.2">
      <c r="A851" s="55">
        <v>790</v>
      </c>
      <c r="B851" s="1232">
        <f>'Expenditures 15-22'!E55</f>
        <v>3344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3344</v>
      </c>
      <c r="C853" s="14" t="s">
        <v>672</v>
      </c>
      <c r="D853" s="14" t="str">
        <f t="shared" si="12"/>
        <v>Error?</v>
      </c>
    </row>
    <row r="854" spans="1:4" x14ac:dyDescent="0.2">
      <c r="A854" s="55">
        <v>793</v>
      </c>
      <c r="B854" s="1232">
        <f>'Expenditures 15-22'!E59</f>
        <v>1593</v>
      </c>
      <c r="D854" s="14" t="str">
        <f t="shared" si="12"/>
        <v>Error?</v>
      </c>
    </row>
    <row r="855" spans="1:4" x14ac:dyDescent="0.2">
      <c r="A855" s="55">
        <v>794</v>
      </c>
      <c r="B855" s="1232">
        <f>'Expenditures 15-22'!E60</f>
        <v>24275</v>
      </c>
      <c r="D855" s="14" t="str">
        <f t="shared" si="12"/>
        <v>Error?</v>
      </c>
    </row>
    <row r="856" spans="1:4" x14ac:dyDescent="0.2">
      <c r="A856" s="55">
        <v>795</v>
      </c>
      <c r="B856" s="1232">
        <f>'Expenditures 15-22'!E61</f>
        <v>102297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569030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697195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3396</v>
      </c>
      <c r="D864" s="14" t="str">
        <f t="shared" si="12"/>
        <v>Error?</v>
      </c>
    </row>
    <row r="865" spans="1:4" x14ac:dyDescent="0.2">
      <c r="A865" s="55">
        <v>804</v>
      </c>
      <c r="B865" s="1232">
        <f>'Expenditures 15-22'!E70</f>
        <v>1800</v>
      </c>
      <c r="D865" s="14" t="str">
        <f t="shared" si="12"/>
        <v>Error?</v>
      </c>
    </row>
    <row r="866" spans="1:4" x14ac:dyDescent="0.2">
      <c r="A866" s="83">
        <v>805</v>
      </c>
      <c r="D866" s="14" t="str">
        <f t="shared" si="12"/>
        <v>OK</v>
      </c>
    </row>
    <row r="867" spans="1:4" x14ac:dyDescent="0.2">
      <c r="A867" s="55">
        <v>806</v>
      </c>
      <c r="B867" s="1232">
        <f>'Expenditures 15-22'!E71</f>
        <v>21290</v>
      </c>
      <c r="D867" s="14" t="str">
        <f t="shared" si="12"/>
        <v>Error?</v>
      </c>
    </row>
    <row r="868" spans="1:4" x14ac:dyDescent="0.2">
      <c r="A868" s="83">
        <v>807</v>
      </c>
      <c r="D868" s="14" t="str">
        <f t="shared" si="12"/>
        <v>OK</v>
      </c>
    </row>
    <row r="869" spans="1:4" x14ac:dyDescent="0.2">
      <c r="A869" s="55">
        <v>808</v>
      </c>
      <c r="B869" s="1232">
        <f>'Expenditures 15-22'!E72</f>
        <v>26486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885189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1312203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186400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411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51446</v>
      </c>
      <c r="D891" s="14" t="str">
        <f t="shared" si="12"/>
        <v>Error?</v>
      </c>
    </row>
    <row r="892" spans="1:4" x14ac:dyDescent="0.2">
      <c r="A892" s="55">
        <v>831</v>
      </c>
      <c r="B892" s="1232">
        <f>'Expenditures 15-22'!F14</f>
        <v>45157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289667</v>
      </c>
      <c r="C894" s="14" t="s">
        <v>672</v>
      </c>
      <c r="D894" s="14" t="str">
        <f t="shared" si="12"/>
        <v>Error?</v>
      </c>
    </row>
    <row r="895" spans="1:4" x14ac:dyDescent="0.2">
      <c r="A895" s="55">
        <v>834</v>
      </c>
      <c r="B895" s="1232">
        <f>'Expenditures 15-22'!F36</f>
        <v>273</v>
      </c>
      <c r="D895" s="14" t="str">
        <f t="shared" ref="D895:D958" si="13">IF(ISBLANK(B895),"OK",IF(A895-B895=0,"OK","Error?"))</f>
        <v>Error?</v>
      </c>
    </row>
    <row r="896" spans="1:4" x14ac:dyDescent="0.2">
      <c r="A896" s="55">
        <v>835</v>
      </c>
      <c r="B896" s="1232">
        <f>'Expenditures 15-22'!F37</f>
        <v>96</v>
      </c>
      <c r="D896" s="14" t="str">
        <f t="shared" si="13"/>
        <v>Error?</v>
      </c>
    </row>
    <row r="897" spans="1:4" x14ac:dyDescent="0.2">
      <c r="A897" s="55">
        <v>836</v>
      </c>
      <c r="B897" s="1232">
        <f>'Expenditures 15-22'!F38</f>
        <v>3090</v>
      </c>
      <c r="D897" s="14" t="str">
        <f t="shared" si="13"/>
        <v>Error?</v>
      </c>
    </row>
    <row r="898" spans="1:4" x14ac:dyDescent="0.2">
      <c r="A898" s="55">
        <v>837</v>
      </c>
      <c r="B898" s="1232">
        <f>'Expenditures 15-22'!F39</f>
        <v>578</v>
      </c>
      <c r="D898" s="14" t="str">
        <f t="shared" si="13"/>
        <v>Error?</v>
      </c>
    </row>
    <row r="899" spans="1:4" x14ac:dyDescent="0.2">
      <c r="A899" s="55">
        <v>838</v>
      </c>
      <c r="B899" s="1232">
        <f>'Expenditures 15-22'!F40</f>
        <v>824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4861</v>
      </c>
      <c r="C901" s="14" t="s">
        <v>672</v>
      </c>
      <c r="D901" s="14" t="str">
        <f t="shared" si="13"/>
        <v>Error?</v>
      </c>
    </row>
    <row r="902" spans="1:4" x14ac:dyDescent="0.2">
      <c r="A902" s="55">
        <v>841</v>
      </c>
      <c r="B902" s="1232">
        <f>'Expenditures 15-22'!F44</f>
        <v>1377</v>
      </c>
      <c r="D902" s="14" t="str">
        <f t="shared" si="13"/>
        <v>Error?</v>
      </c>
    </row>
    <row r="903" spans="1:4" x14ac:dyDescent="0.2">
      <c r="A903" s="55">
        <v>842</v>
      </c>
      <c r="B903" s="1232">
        <f>'Expenditures 15-22'!F45</f>
        <v>21063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22440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3707</v>
      </c>
      <c r="D907" s="14" t="str">
        <f t="shared" si="13"/>
        <v>Error?</v>
      </c>
    </row>
    <row r="908" spans="1:4" x14ac:dyDescent="0.2">
      <c r="A908" s="55">
        <v>847</v>
      </c>
      <c r="B908" s="1232">
        <f>'Expenditures 15-22'!F53</f>
        <v>3707</v>
      </c>
      <c r="C908" s="14" t="s">
        <v>672</v>
      </c>
      <c r="D908" s="14" t="str">
        <f t="shared" si="13"/>
        <v>Error?</v>
      </c>
    </row>
    <row r="909" spans="1:4" x14ac:dyDescent="0.2">
      <c r="A909" s="55">
        <v>848</v>
      </c>
      <c r="B909" s="1232">
        <f>'Expenditures 15-22'!F55</f>
        <v>21613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21613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5152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6248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11400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64021</v>
      </c>
      <c r="C929" s="14" t="s">
        <v>672</v>
      </c>
      <c r="D929" s="14" t="str">
        <f t="shared" si="13"/>
        <v>Error?</v>
      </c>
    </row>
    <row r="930" spans="1:4" x14ac:dyDescent="0.2">
      <c r="A930" s="55">
        <v>869</v>
      </c>
      <c r="B930" s="1232">
        <f>'Expenditures 15-22'!F75</f>
        <v>371</v>
      </c>
      <c r="D930" s="14" t="str">
        <f t="shared" si="13"/>
        <v>Error?</v>
      </c>
    </row>
    <row r="931" spans="1:4" x14ac:dyDescent="0.2">
      <c r="A931" s="55">
        <v>870</v>
      </c>
      <c r="B931" s="1232">
        <f>'Expenditures 15-22'!F114</f>
        <v>354059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57063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66043</v>
      </c>
      <c r="D949" s="14" t="str">
        <f t="shared" si="13"/>
        <v>Error?</v>
      </c>
    </row>
    <row r="950" spans="1:4" x14ac:dyDescent="0.2">
      <c r="A950" s="55">
        <v>889</v>
      </c>
      <c r="B950" s="1232">
        <f>'Expenditures 15-22'!G14</f>
        <v>5592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138497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1012</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1012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847</v>
      </c>
      <c r="D962" s="14" t="str">
        <f t="shared" si="14"/>
        <v>Error?</v>
      </c>
    </row>
    <row r="963" spans="1:4" x14ac:dyDescent="0.2">
      <c r="A963" s="55">
        <v>902</v>
      </c>
      <c r="B963" s="1232">
        <f>'Expenditures 15-22'!G47</f>
        <v>847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140356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1812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3498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941865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9265</v>
      </c>
      <c r="D1022" s="14" t="str">
        <f t="shared" si="14"/>
        <v>Error?</v>
      </c>
    </row>
    <row r="1023" spans="1:4" x14ac:dyDescent="0.2">
      <c r="A1023" s="55">
        <v>962</v>
      </c>
      <c r="B1023" s="1232">
        <f>'Expenditures 15-22'!H50</f>
        <v>85</v>
      </c>
      <c r="D1023" s="14" t="str">
        <f t="shared" ref="D1023:D1086" si="15">IF(ISBLANK(B1023),"OK",IF(A1023-B1023=0,"OK","Error?"))</f>
        <v>Error?</v>
      </c>
    </row>
    <row r="1024" spans="1:4" x14ac:dyDescent="0.2">
      <c r="A1024" s="55">
        <v>963</v>
      </c>
      <c r="B1024" s="1232">
        <f>'Expenditures 15-22'!H53</f>
        <v>9350</v>
      </c>
      <c r="C1024" s="14" t="s">
        <v>672</v>
      </c>
      <c r="D1024" s="14" t="str">
        <f t="shared" si="15"/>
        <v>Error?</v>
      </c>
    </row>
    <row r="1025" spans="1:4" x14ac:dyDescent="0.2">
      <c r="A1025" s="55">
        <v>964</v>
      </c>
      <c r="B1025" s="1232">
        <f>'Expenditures 15-22'!H55</f>
        <v>5250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5250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7955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7955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22555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372431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1650</v>
      </c>
      <c r="D1051" s="14" t="str">
        <f t="shared" si="15"/>
        <v>Error?</v>
      </c>
    </row>
    <row r="1052" spans="1:4" x14ac:dyDescent="0.2">
      <c r="A1052" s="83">
        <v>991</v>
      </c>
      <c r="D1052" s="14" t="str">
        <f t="shared" si="15"/>
        <v>OK</v>
      </c>
    </row>
    <row r="1053" spans="1:4" x14ac:dyDescent="0.2">
      <c r="A1053" s="55">
        <v>992</v>
      </c>
      <c r="B1053" s="1232">
        <f>'Expenditures 15-22'!H110</f>
        <v>1650</v>
      </c>
      <c r="C1053" s="14" t="s">
        <v>672</v>
      </c>
      <c r="D1053" s="14" t="str">
        <f t="shared" si="15"/>
        <v>Error?</v>
      </c>
    </row>
    <row r="1054" spans="1:4" x14ac:dyDescent="0.2">
      <c r="A1054" s="55">
        <v>993</v>
      </c>
      <c r="B1054" s="1232">
        <f>'Expenditures 15-22'!H114</f>
        <v>1338501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9844181</v>
      </c>
      <c r="C1093" s="14" t="s">
        <v>672</v>
      </c>
      <c r="D1093" s="14" t="str">
        <f t="shared" si="16"/>
        <v>Error?</v>
      </c>
    </row>
    <row r="1094" spans="1:4" x14ac:dyDescent="0.2">
      <c r="A1094" s="55">
        <v>1033</v>
      </c>
      <c r="B1094" s="1232">
        <f>'Expenditures 15-22'!K16</f>
        <v>74395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235548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332649</v>
      </c>
      <c r="C1105" s="14" t="s">
        <v>672</v>
      </c>
      <c r="D1105" s="14" t="str">
        <f t="shared" si="16"/>
        <v>Error?</v>
      </c>
    </row>
    <row r="1106" spans="1:4" x14ac:dyDescent="0.2">
      <c r="A1106" s="55">
        <v>1045</v>
      </c>
      <c r="B1106" s="1232">
        <f>'Expenditures 15-22'!K14</f>
        <v>572530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14680902</v>
      </c>
      <c r="C1108" s="14" t="s">
        <v>672</v>
      </c>
      <c r="D1108" s="14" t="str">
        <f t="shared" si="16"/>
        <v>Error?</v>
      </c>
    </row>
    <row r="1109" spans="1:4" x14ac:dyDescent="0.2">
      <c r="A1109" s="55">
        <v>1048</v>
      </c>
      <c r="B1109" s="1232">
        <f>'Expenditures 15-22'!K36</f>
        <v>203936</v>
      </c>
      <c r="C1109" s="14" t="s">
        <v>672</v>
      </c>
      <c r="D1109" s="14" t="str">
        <f t="shared" si="16"/>
        <v>Error?</v>
      </c>
    </row>
    <row r="1110" spans="1:4" x14ac:dyDescent="0.2">
      <c r="A1110" s="55">
        <v>1049</v>
      </c>
      <c r="B1110" s="1232">
        <f>'Expenditures 15-22'!K37</f>
        <v>218069</v>
      </c>
      <c r="C1110" s="14" t="s">
        <v>672</v>
      </c>
      <c r="D1110" s="14" t="str">
        <f t="shared" si="16"/>
        <v>Error?</v>
      </c>
    </row>
    <row r="1111" spans="1:4" x14ac:dyDescent="0.2">
      <c r="A1111" s="55">
        <v>1050</v>
      </c>
      <c r="B1111" s="1232">
        <f>'Expenditures 15-22'!K38</f>
        <v>154077</v>
      </c>
      <c r="C1111" s="14" t="s">
        <v>672</v>
      </c>
      <c r="D1111" s="14" t="str">
        <f t="shared" si="16"/>
        <v>Error?</v>
      </c>
    </row>
    <row r="1112" spans="1:4" x14ac:dyDescent="0.2">
      <c r="A1112" s="55">
        <v>1051</v>
      </c>
      <c r="B1112" s="1232">
        <f>'Expenditures 15-22'!K39</f>
        <v>155325</v>
      </c>
      <c r="C1112" s="14" t="s">
        <v>672</v>
      </c>
      <c r="D1112" s="14" t="str">
        <f t="shared" si="16"/>
        <v>Error?</v>
      </c>
    </row>
    <row r="1113" spans="1:4" x14ac:dyDescent="0.2">
      <c r="A1113" s="55">
        <v>1052</v>
      </c>
      <c r="B1113" s="1232">
        <f>'Expenditures 15-22'!K40</f>
        <v>106201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837608</v>
      </c>
      <c r="C1115" s="14" t="s">
        <v>672</v>
      </c>
      <c r="D1115" s="14" t="str">
        <f t="shared" si="16"/>
        <v>Error?</v>
      </c>
    </row>
    <row r="1116" spans="1:4" x14ac:dyDescent="0.2">
      <c r="A1116" s="55">
        <v>1055</v>
      </c>
      <c r="B1116" s="1232">
        <f>'Expenditures 15-22'!K44</f>
        <v>43387</v>
      </c>
      <c r="C1116" s="14" t="s">
        <v>672</v>
      </c>
      <c r="D1116" s="14" t="str">
        <f t="shared" si="16"/>
        <v>Error?</v>
      </c>
    </row>
    <row r="1117" spans="1:4" x14ac:dyDescent="0.2">
      <c r="A1117" s="55">
        <v>1056</v>
      </c>
      <c r="B1117" s="1232">
        <f>'Expenditures 15-22'!K45</f>
        <v>52831</v>
      </c>
      <c r="C1117" s="14" t="s">
        <v>672</v>
      </c>
      <c r="D1117" s="14" t="str">
        <f t="shared" si="16"/>
        <v>Error?</v>
      </c>
    </row>
    <row r="1118" spans="1:4" x14ac:dyDescent="0.2">
      <c r="A1118" s="55">
        <v>1057</v>
      </c>
      <c r="B1118" s="1232">
        <f>'Expenditures 15-22'!K46</f>
        <v>48001</v>
      </c>
      <c r="C1118" s="14" t="s">
        <v>672</v>
      </c>
      <c r="D1118" s="14" t="str">
        <f t="shared" si="16"/>
        <v>Error?</v>
      </c>
    </row>
    <row r="1119" spans="1:4" x14ac:dyDescent="0.2">
      <c r="A1119" s="55">
        <v>1058</v>
      </c>
      <c r="B1119" s="1232">
        <f>'Expenditures 15-22'!K47</f>
        <v>144219</v>
      </c>
      <c r="C1119" s="14" t="s">
        <v>672</v>
      </c>
      <c r="D1119" s="14" t="str">
        <f t="shared" si="16"/>
        <v>Error?</v>
      </c>
    </row>
    <row r="1120" spans="1:4" x14ac:dyDescent="0.2">
      <c r="A1120" s="55">
        <v>1059</v>
      </c>
      <c r="B1120" s="1232">
        <f>'Expenditures 15-22'!K49</f>
        <v>28226</v>
      </c>
      <c r="C1120" s="14" t="s">
        <v>672</v>
      </c>
      <c r="D1120" s="14" t="str">
        <f t="shared" si="16"/>
        <v>Error?</v>
      </c>
    </row>
    <row r="1121" spans="1:4" x14ac:dyDescent="0.2">
      <c r="A1121" s="55">
        <v>1060</v>
      </c>
      <c r="B1121" s="1232">
        <f>'Expenditures 15-22'!K50</f>
        <v>200681</v>
      </c>
      <c r="C1121" s="14" t="s">
        <v>672</v>
      </c>
      <c r="D1121" s="14" t="str">
        <f t="shared" si="16"/>
        <v>Error?</v>
      </c>
    </row>
    <row r="1122" spans="1:4" x14ac:dyDescent="0.2">
      <c r="A1122" s="55">
        <v>1061</v>
      </c>
      <c r="B1122" s="1232">
        <f>'Expenditures 15-22'!K53</f>
        <v>228907</v>
      </c>
      <c r="C1122" s="14" t="s">
        <v>672</v>
      </c>
      <c r="D1122" s="14" t="str">
        <f t="shared" si="16"/>
        <v>Error?</v>
      </c>
    </row>
    <row r="1123" spans="1:4" x14ac:dyDescent="0.2">
      <c r="A1123" s="55">
        <v>1062</v>
      </c>
      <c r="B1123" s="1232">
        <f>'Expenditures 15-22'!K55</f>
        <v>1490801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1490801</v>
      </c>
      <c r="C1125" s="14" t="s">
        <v>672</v>
      </c>
      <c r="D1125" s="14" t="str">
        <f t="shared" si="16"/>
        <v>Error?</v>
      </c>
    </row>
    <row r="1126" spans="1:4" x14ac:dyDescent="0.2">
      <c r="A1126" s="55">
        <v>1065</v>
      </c>
      <c r="B1126" s="1232">
        <f>'Expenditures 15-22'!K59</f>
        <v>1593</v>
      </c>
      <c r="C1126" s="14" t="s">
        <v>672</v>
      </c>
      <c r="D1126" s="14" t="str">
        <f t="shared" si="16"/>
        <v>Error?</v>
      </c>
    </row>
    <row r="1127" spans="1:4" x14ac:dyDescent="0.2">
      <c r="A1127" s="55">
        <v>1066</v>
      </c>
      <c r="B1127" s="1232">
        <f>'Expenditures 15-22'!K60</f>
        <v>243968</v>
      </c>
      <c r="C1127" s="14" t="s">
        <v>672</v>
      </c>
      <c r="D1127" s="14" t="str">
        <f t="shared" si="16"/>
        <v>Error?</v>
      </c>
    </row>
    <row r="1128" spans="1:4" x14ac:dyDescent="0.2">
      <c r="A1128" s="55">
        <v>1067</v>
      </c>
      <c r="B1128" s="1232">
        <f>'Expenditures 15-22'!K61</f>
        <v>102297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575278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923136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107613</v>
      </c>
      <c r="C1136" s="14" t="s">
        <v>672</v>
      </c>
      <c r="D1136" s="14" t="str">
        <f t="shared" si="16"/>
        <v>Error?</v>
      </c>
    </row>
    <row r="1137" spans="1:4" x14ac:dyDescent="0.2">
      <c r="A1137" s="55">
        <v>1076</v>
      </c>
      <c r="B1137" s="1232">
        <f>'Expenditures 15-22'!K70</f>
        <v>1800</v>
      </c>
      <c r="C1137" s="14" t="s">
        <v>672</v>
      </c>
      <c r="D1137" s="14" t="str">
        <f t="shared" si="16"/>
        <v>Error?</v>
      </c>
    </row>
    <row r="1138" spans="1:4" x14ac:dyDescent="0.2">
      <c r="A1138" s="83">
        <v>1077</v>
      </c>
      <c r="D1138" s="14" t="str">
        <f t="shared" si="16"/>
        <v>OK</v>
      </c>
    </row>
    <row r="1139" spans="1:4" x14ac:dyDescent="0.2">
      <c r="A1139" s="55">
        <v>1078</v>
      </c>
      <c r="B1139" s="1232">
        <f>'Expenditures 15-22'!K71</f>
        <v>21290</v>
      </c>
      <c r="C1139" s="14" t="s">
        <v>672</v>
      </c>
      <c r="D1139" s="14" t="str">
        <f t="shared" si="16"/>
        <v>Error?</v>
      </c>
    </row>
    <row r="1140" spans="1:4" x14ac:dyDescent="0.2">
      <c r="A1140" s="83">
        <v>1079</v>
      </c>
      <c r="D1140" s="14" t="str">
        <f t="shared" si="16"/>
        <v>OK</v>
      </c>
    </row>
    <row r="1141" spans="1:4" x14ac:dyDescent="0.2">
      <c r="A1141" s="55">
        <v>1080</v>
      </c>
      <c r="B1141" s="1232">
        <f>'Expenditures 15-22'!K72</f>
        <v>130703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3755374</v>
      </c>
      <c r="C1143" s="14" t="s">
        <v>672</v>
      </c>
      <c r="D1143" s="14" t="str">
        <f t="shared" si="16"/>
        <v>Error?</v>
      </c>
    </row>
    <row r="1144" spans="1:4" x14ac:dyDescent="0.2">
      <c r="A1144" s="55">
        <v>1083</v>
      </c>
      <c r="B1144" s="1232">
        <f>'Expenditures 15-22'!K75</f>
        <v>7011</v>
      </c>
      <c r="C1144" s="14" t="s">
        <v>672</v>
      </c>
      <c r="D1144" s="14" t="str">
        <f t="shared" si="16"/>
        <v>Error?</v>
      </c>
    </row>
    <row r="1145" spans="1:4" x14ac:dyDescent="0.2">
      <c r="A1145" s="55">
        <v>1084</v>
      </c>
      <c r="B1145" s="1232">
        <f>'Expenditures 15-22'!K102</f>
        <v>372431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1650</v>
      </c>
      <c r="C1149" s="14" t="s">
        <v>672</v>
      </c>
      <c r="D1149" s="14" t="str">
        <f t="shared" si="16"/>
        <v>Error?</v>
      </c>
    </row>
    <row r="1150" spans="1:4" x14ac:dyDescent="0.2">
      <c r="A1150" s="83">
        <v>1089</v>
      </c>
      <c r="D1150" s="14" t="str">
        <f t="shared" si="16"/>
        <v>OK</v>
      </c>
    </row>
    <row r="1151" spans="1:4" x14ac:dyDescent="0.2">
      <c r="A1151" s="55">
        <v>1090</v>
      </c>
      <c r="B1151" s="1232">
        <f>'Expenditures 15-22'!K110</f>
        <v>1650</v>
      </c>
      <c r="C1151" s="14" t="s">
        <v>672</v>
      </c>
      <c r="D1151" s="14" t="str">
        <f t="shared" ref="D1151:D1214" si="17">IF(ISBLANK(B1151),"OK",IF(A1151-B1151=0,"OK","Error?"))</f>
        <v>Error?</v>
      </c>
    </row>
    <row r="1152" spans="1:4" x14ac:dyDescent="0.2">
      <c r="A1152" s="55">
        <v>1091</v>
      </c>
      <c r="B1152" s="1232">
        <f>'Expenditures 15-22'!K114</f>
        <v>18817368</v>
      </c>
      <c r="C1152" s="14" t="s">
        <v>672</v>
      </c>
      <c r="D1152" s="14" t="str">
        <f t="shared" si="17"/>
        <v>Error?</v>
      </c>
    </row>
    <row r="1153" spans="1:4" x14ac:dyDescent="0.2">
      <c r="A1153" s="55">
        <v>1092</v>
      </c>
      <c r="B1153" s="1232">
        <f>'Expenditures 15-22'!K115</f>
        <v>140625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657540</v>
      </c>
      <c r="D1221" s="14" t="str">
        <f t="shared" si="18"/>
        <v>Error?</v>
      </c>
    </row>
    <row r="1222" spans="1:4" x14ac:dyDescent="0.2">
      <c r="A1222" s="83">
        <v>1161</v>
      </c>
      <c r="D1222" s="14" t="str">
        <f t="shared" si="18"/>
        <v>OK</v>
      </c>
    </row>
    <row r="1223" spans="1:4" x14ac:dyDescent="0.2">
      <c r="A1223" s="55">
        <v>1162</v>
      </c>
      <c r="B1223" s="1232">
        <f>'Expenditures 15-22'!C127</f>
        <v>657540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657540</v>
      </c>
      <c r="C1225" s="14" t="s">
        <v>672</v>
      </c>
      <c r="D1225" s="14" t="str">
        <f t="shared" si="18"/>
        <v>Error?</v>
      </c>
    </row>
    <row r="1226" spans="1:4" x14ac:dyDescent="0.2">
      <c r="A1226" s="55">
        <v>1165</v>
      </c>
      <c r="B1226" s="1232">
        <f>'Expenditures 15-22'!C150</f>
        <v>657540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111301</v>
      </c>
      <c r="D1229" s="14" t="str">
        <f t="shared" si="18"/>
        <v>Error?</v>
      </c>
    </row>
    <row r="1230" spans="1:4" x14ac:dyDescent="0.2">
      <c r="A1230" s="83">
        <v>1169</v>
      </c>
      <c r="D1230" s="14" t="str">
        <f t="shared" si="18"/>
        <v>OK</v>
      </c>
    </row>
    <row r="1231" spans="1:4" x14ac:dyDescent="0.2">
      <c r="A1231" s="55">
        <v>1170</v>
      </c>
      <c r="B1231" s="1232">
        <f>'Expenditures 15-22'!D127</f>
        <v>111301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111301</v>
      </c>
      <c r="C1233" s="14" t="s">
        <v>672</v>
      </c>
      <c r="D1233" s="14" t="str">
        <f t="shared" si="18"/>
        <v>Error?</v>
      </c>
    </row>
    <row r="1234" spans="1:4" x14ac:dyDescent="0.2">
      <c r="A1234" s="55">
        <v>1173</v>
      </c>
      <c r="B1234" s="1232">
        <f>'Expenditures 15-22'!D150</f>
        <v>111301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571013</v>
      </c>
      <c r="D1237" s="14" t="str">
        <f t="shared" si="18"/>
        <v>Error?</v>
      </c>
    </row>
    <row r="1238" spans="1:4" x14ac:dyDescent="0.2">
      <c r="A1238" s="83">
        <v>1177</v>
      </c>
      <c r="D1238" s="14" t="str">
        <f t="shared" si="18"/>
        <v>OK</v>
      </c>
    </row>
    <row r="1239" spans="1:4" x14ac:dyDescent="0.2">
      <c r="A1239" s="55">
        <v>1178</v>
      </c>
      <c r="B1239" s="1232">
        <f>'Expenditures 15-22'!E127</f>
        <v>571013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571013</v>
      </c>
      <c r="C1241" s="14" t="s">
        <v>672</v>
      </c>
      <c r="D1241" s="14" t="str">
        <f t="shared" si="18"/>
        <v>Error?</v>
      </c>
    </row>
    <row r="1242" spans="1:4" x14ac:dyDescent="0.2">
      <c r="A1242" s="55">
        <v>1181</v>
      </c>
      <c r="B1242" s="1232">
        <f>'Expenditures 15-22'!E150</f>
        <v>571013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423550</v>
      </c>
      <c r="D1245" s="14" t="str">
        <f t="shared" si="18"/>
        <v>Error?</v>
      </c>
    </row>
    <row r="1246" spans="1:4" x14ac:dyDescent="0.2">
      <c r="A1246" s="83">
        <v>1185</v>
      </c>
      <c r="D1246" s="14" t="str">
        <f t="shared" si="18"/>
        <v>OK</v>
      </c>
    </row>
    <row r="1247" spans="1:4" x14ac:dyDescent="0.2">
      <c r="A1247" s="55">
        <v>1186</v>
      </c>
      <c r="B1247" s="1232">
        <f>'Expenditures 15-22'!F127</f>
        <v>423550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423550</v>
      </c>
      <c r="C1249" s="14" t="s">
        <v>672</v>
      </c>
      <c r="D1249" s="14" t="str">
        <f t="shared" si="18"/>
        <v>Error?</v>
      </c>
    </row>
    <row r="1250" spans="1:4" x14ac:dyDescent="0.2">
      <c r="A1250" s="55">
        <v>1189</v>
      </c>
      <c r="B1250" s="1232">
        <f>'Expenditures 15-22'!F150</f>
        <v>423550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166468</v>
      </c>
      <c r="D1252" s="14" t="str">
        <f t="shared" si="18"/>
        <v>Error?</v>
      </c>
    </row>
    <row r="1253" spans="1:4" x14ac:dyDescent="0.2">
      <c r="A1253" s="55">
        <v>1192</v>
      </c>
      <c r="B1253" s="1232">
        <f>'Expenditures 15-22'!G124</f>
        <v>130897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297365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297365</v>
      </c>
      <c r="C1258" s="14" t="s">
        <v>672</v>
      </c>
      <c r="D1258" s="14" t="str">
        <f t="shared" si="18"/>
        <v>Error?</v>
      </c>
    </row>
    <row r="1259" spans="1:4" x14ac:dyDescent="0.2">
      <c r="A1259" s="55">
        <v>1198</v>
      </c>
      <c r="B1259" s="1232">
        <f>'Expenditures 15-22'!G150</f>
        <v>297365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166468</v>
      </c>
      <c r="C1275" s="14" t="s">
        <v>672</v>
      </c>
      <c r="D1275" s="14" t="str">
        <f t="shared" si="18"/>
        <v>Error?</v>
      </c>
    </row>
    <row r="1276" spans="1:4" x14ac:dyDescent="0.2">
      <c r="A1276" s="55">
        <v>1215</v>
      </c>
      <c r="B1276" s="1232">
        <f>'Expenditures 15-22'!K124</f>
        <v>1894301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2060769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2060769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2060769</v>
      </c>
      <c r="C1288" s="14" t="s">
        <v>672</v>
      </c>
      <c r="D1288" s="14" t="str">
        <f t="shared" si="19"/>
        <v>Error?</v>
      </c>
    </row>
    <row r="1289" spans="1:4" x14ac:dyDescent="0.2">
      <c r="A1289" s="55">
        <v>1228</v>
      </c>
      <c r="B1289" s="1232">
        <f>'Expenditures 15-22'!K151</f>
        <v>-42143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44045</v>
      </c>
      <c r="D1311" s="14" t="str">
        <f t="shared" si="19"/>
        <v>Error?</v>
      </c>
    </row>
    <row r="1312" spans="1:4" x14ac:dyDescent="0.2">
      <c r="A1312" s="55">
        <v>1251</v>
      </c>
      <c r="B1312" s="1232">
        <f>'Expenditures 15-22'!H163</f>
        <v>159575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44045</v>
      </c>
      <c r="C1314" s="14" t="s">
        <v>672</v>
      </c>
      <c r="D1314" s="14" t="str">
        <f t="shared" si="19"/>
        <v>Error?</v>
      </c>
    </row>
    <row r="1315" spans="1:4" x14ac:dyDescent="0.2">
      <c r="A1315" s="55">
        <v>1254</v>
      </c>
      <c r="B1315" s="1232">
        <f>'Expenditures 15-22'!H164</f>
        <v>1017072</v>
      </c>
      <c r="D1315" s="14" t="str">
        <f t="shared" si="19"/>
        <v>Error?</v>
      </c>
    </row>
    <row r="1316" spans="1:4" x14ac:dyDescent="0.2">
      <c r="A1316" s="55">
        <v>1255</v>
      </c>
      <c r="B1316" s="1232">
        <f>'Expenditures 15-22'!H165</f>
        <v>3700</v>
      </c>
      <c r="D1316" s="14" t="str">
        <f t="shared" si="19"/>
        <v>Error?</v>
      </c>
    </row>
    <row r="1317" spans="1:4" x14ac:dyDescent="0.2">
      <c r="A1317" s="55">
        <v>1256</v>
      </c>
      <c r="B1317" s="1232">
        <f>'Expenditures 15-22'!H166</f>
        <v>1224392</v>
      </c>
      <c r="C1317" s="14" t="s">
        <v>672</v>
      </c>
      <c r="D1317" s="14" t="str">
        <f t="shared" si="19"/>
        <v>Error?</v>
      </c>
    </row>
    <row r="1318" spans="1:4" x14ac:dyDescent="0.2">
      <c r="A1318" s="55">
        <v>1257</v>
      </c>
      <c r="B1318" s="1232">
        <f>'Expenditures 15-22'!H168</f>
        <v>1224392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44045</v>
      </c>
      <c r="C1325" s="14" t="s">
        <v>672</v>
      </c>
      <c r="D1325" s="14" t="str">
        <f t="shared" si="19"/>
        <v>Error?</v>
      </c>
    </row>
    <row r="1326" spans="1:4" x14ac:dyDescent="0.2">
      <c r="A1326" s="55">
        <v>1265</v>
      </c>
      <c r="B1326" s="1232">
        <f>'Expenditures 15-22'!K163</f>
        <v>159575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44045</v>
      </c>
      <c r="C1328" s="14" t="s">
        <v>672</v>
      </c>
      <c r="D1328" s="14" t="str">
        <f t="shared" si="19"/>
        <v>Error?</v>
      </c>
    </row>
    <row r="1329" spans="1:4" x14ac:dyDescent="0.2">
      <c r="A1329" s="55">
        <v>1268</v>
      </c>
      <c r="B1329" s="1232">
        <f>'Expenditures 15-22'!K164</f>
        <v>1017072</v>
      </c>
      <c r="C1329" s="14" t="s">
        <v>672</v>
      </c>
      <c r="D1329" s="14" t="str">
        <f t="shared" si="19"/>
        <v>Error?</v>
      </c>
    </row>
    <row r="1330" spans="1:4" x14ac:dyDescent="0.2">
      <c r="A1330" s="55">
        <v>1269</v>
      </c>
      <c r="B1330" s="1232">
        <f>'Expenditures 15-22'!K165</f>
        <v>3700</v>
      </c>
      <c r="C1330" s="14" t="s">
        <v>672</v>
      </c>
      <c r="D1330" s="14" t="str">
        <f t="shared" si="19"/>
        <v>Error?</v>
      </c>
    </row>
    <row r="1331" spans="1:4" x14ac:dyDescent="0.2">
      <c r="A1331" s="55">
        <v>1270</v>
      </c>
      <c r="B1331" s="1232">
        <f>'Expenditures 15-22'!K166</f>
        <v>1224392</v>
      </c>
      <c r="C1331" s="14" t="s">
        <v>672</v>
      </c>
      <c r="D1331" s="14" t="str">
        <f t="shared" si="19"/>
        <v>Error?</v>
      </c>
    </row>
    <row r="1332" spans="1:4" x14ac:dyDescent="0.2">
      <c r="A1332" s="55">
        <v>1271</v>
      </c>
      <c r="B1332" s="1232">
        <f>'Expenditures 15-22'!K168</f>
        <v>1224392</v>
      </c>
      <c r="C1332" s="14" t="s">
        <v>672</v>
      </c>
      <c r="D1332" s="14" t="str">
        <f t="shared" si="19"/>
        <v>Error?</v>
      </c>
    </row>
    <row r="1333" spans="1:4" x14ac:dyDescent="0.2">
      <c r="A1333" s="55">
        <v>1272</v>
      </c>
      <c r="B1333" s="1232">
        <f>'Expenditures 15-22'!K169</f>
        <v>-150036</v>
      </c>
      <c r="C1333" s="14" t="s">
        <v>672</v>
      </c>
      <c r="D1333" s="14" t="str">
        <f t="shared" si="19"/>
        <v>Error?</v>
      </c>
    </row>
    <row r="1334" spans="1:4" x14ac:dyDescent="0.2">
      <c r="A1334" s="83">
        <v>1273</v>
      </c>
      <c r="D1334" s="14" t="str">
        <f t="shared" si="19"/>
        <v>OK</v>
      </c>
    </row>
    <row r="1335" spans="1:4" x14ac:dyDescent="0.2">
      <c r="A1335" s="55">
        <v>1274</v>
      </c>
      <c r="B1335" s="1232">
        <f>'Expenditures 15-22'!C176</f>
        <v>566321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566321</v>
      </c>
      <c r="C1339" s="14" t="s">
        <v>672</v>
      </c>
      <c r="D1339" s="14" t="str">
        <f t="shared" si="19"/>
        <v>Error?</v>
      </c>
    </row>
    <row r="1340" spans="1:4" x14ac:dyDescent="0.2">
      <c r="A1340" s="55">
        <v>1279</v>
      </c>
      <c r="B1340" s="1232">
        <f>'Expenditures 15-22'!C204</f>
        <v>566321</v>
      </c>
      <c r="C1340" s="14" t="s">
        <v>672</v>
      </c>
      <c r="D1340" s="14" t="str">
        <f t="shared" si="19"/>
        <v>Error?</v>
      </c>
    </row>
    <row r="1341" spans="1:4" x14ac:dyDescent="0.2">
      <c r="A1341" s="55">
        <v>1280</v>
      </c>
      <c r="B1341" s="1232">
        <f>'Expenditures 15-22'!D176</f>
        <v>28163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28163</v>
      </c>
      <c r="C1345" s="14" t="s">
        <v>672</v>
      </c>
      <c r="D1345" s="14" t="str">
        <f t="shared" si="20"/>
        <v>Error?</v>
      </c>
    </row>
    <row r="1346" spans="1:4" x14ac:dyDescent="0.2">
      <c r="A1346" s="55">
        <v>1285</v>
      </c>
      <c r="B1346" s="1232">
        <f>'Expenditures 15-22'!D204</f>
        <v>28163</v>
      </c>
      <c r="C1346" s="14" t="s">
        <v>672</v>
      </c>
      <c r="D1346" s="14" t="str">
        <f t="shared" si="20"/>
        <v>Error?</v>
      </c>
    </row>
    <row r="1347" spans="1:4" x14ac:dyDescent="0.2">
      <c r="A1347" s="55">
        <v>1286</v>
      </c>
      <c r="B1347" s="1232">
        <f>'Expenditures 15-22'!E176</f>
        <v>305208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305208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305208</v>
      </c>
      <c r="C1353" s="14" t="s">
        <v>672</v>
      </c>
      <c r="D1353" s="14" t="str">
        <f t="shared" si="20"/>
        <v>Error?</v>
      </c>
    </row>
    <row r="1354" spans="1:4" x14ac:dyDescent="0.2">
      <c r="A1354" s="55">
        <v>1293</v>
      </c>
      <c r="B1354" s="1232">
        <f>'Expenditures 15-22'!F176</f>
        <v>131476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131476</v>
      </c>
      <c r="C1358" s="14" t="s">
        <v>672</v>
      </c>
      <c r="D1358" s="14" t="str">
        <f t="shared" si="20"/>
        <v>Error?</v>
      </c>
    </row>
    <row r="1359" spans="1:4" x14ac:dyDescent="0.2">
      <c r="A1359" s="55">
        <v>1298</v>
      </c>
      <c r="B1359" s="1232">
        <f>'Expenditures 15-22'!F204</f>
        <v>131476</v>
      </c>
      <c r="C1359" s="14" t="s">
        <v>672</v>
      </c>
      <c r="D1359" s="14" t="str">
        <f t="shared" si="20"/>
        <v>Error?</v>
      </c>
    </row>
    <row r="1360" spans="1:4" x14ac:dyDescent="0.2">
      <c r="A1360" s="55">
        <v>1299</v>
      </c>
      <c r="B1360" s="1232">
        <f>'Expenditures 15-22'!G176</f>
        <v>68378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68378</v>
      </c>
      <c r="C1364" s="14" t="s">
        <v>672</v>
      </c>
      <c r="D1364" s="14" t="str">
        <f t="shared" si="20"/>
        <v>Error?</v>
      </c>
    </row>
    <row r="1365" spans="1:4" x14ac:dyDescent="0.2">
      <c r="A1365" s="55">
        <v>1304</v>
      </c>
      <c r="B1365" s="1232">
        <f>'Expenditures 15-22'!G204</f>
        <v>68378</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1099546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1099546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1099546</v>
      </c>
      <c r="C1388" s="14" t="s">
        <v>672</v>
      </c>
      <c r="D1388" s="14" t="str">
        <f t="shared" si="20"/>
        <v>Error?</v>
      </c>
    </row>
    <row r="1389" spans="1:4" x14ac:dyDescent="0.2">
      <c r="A1389" s="55">
        <v>1328</v>
      </c>
      <c r="B1389" s="1232">
        <f>'Expenditures 15-22'!K205</f>
        <v>158857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964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6001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1697</v>
      </c>
      <c r="D1407" s="14" t="str">
        <f t="shared" ref="D1407:D1470" si="21">IF(ISBLANK(B1407),"OK",IF(A1407-B1407=0,"OK","Error?"))</f>
        <v>Error?</v>
      </c>
    </row>
    <row r="1408" spans="1:4" x14ac:dyDescent="0.2">
      <c r="A1408" s="55">
        <v>1347</v>
      </c>
      <c r="B1408" s="1232">
        <f>'Expenditures 15-22'!D217</f>
        <v>20798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304345</v>
      </c>
      <c r="C1410" s="14" t="s">
        <v>672</v>
      </c>
      <c r="D1410" s="14" t="str">
        <f t="shared" si="21"/>
        <v>Error?</v>
      </c>
    </row>
    <row r="1411" spans="1:4" x14ac:dyDescent="0.2">
      <c r="A1411" s="55">
        <v>1350</v>
      </c>
      <c r="B1411" s="1232">
        <f>'Expenditures 15-22'!D226</f>
        <v>2701</v>
      </c>
      <c r="D1411" s="14" t="str">
        <f t="shared" si="21"/>
        <v>Error?</v>
      </c>
    </row>
    <row r="1412" spans="1:4" x14ac:dyDescent="0.2">
      <c r="A1412" s="55">
        <v>1351</v>
      </c>
      <c r="B1412" s="1232">
        <f>'Expenditures 15-22'!D227</f>
        <v>2749</v>
      </c>
      <c r="D1412" s="14" t="str">
        <f t="shared" si="21"/>
        <v>Error?</v>
      </c>
    </row>
    <row r="1413" spans="1:4" x14ac:dyDescent="0.2">
      <c r="A1413" s="55">
        <v>1352</v>
      </c>
      <c r="B1413" s="1232">
        <f>'Expenditures 15-22'!D228</f>
        <v>12277</v>
      </c>
      <c r="D1413" s="14" t="str">
        <f t="shared" si="21"/>
        <v>Error?</v>
      </c>
    </row>
    <row r="1414" spans="1:4" x14ac:dyDescent="0.2">
      <c r="A1414" s="55">
        <v>1353</v>
      </c>
      <c r="B1414" s="1232">
        <f>'Expenditures 15-22'!D229</f>
        <v>3560</v>
      </c>
      <c r="D1414" s="14" t="str">
        <f t="shared" si="21"/>
        <v>Error?</v>
      </c>
    </row>
    <row r="1415" spans="1:4" x14ac:dyDescent="0.2">
      <c r="A1415" s="55">
        <v>1354</v>
      </c>
      <c r="B1415" s="1232">
        <f>'Expenditures 15-22'!D230</f>
        <v>1267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22554</v>
      </c>
      <c r="C1417" s="14" t="s">
        <v>672</v>
      </c>
      <c r="D1417" s="14" t="str">
        <f t="shared" si="21"/>
        <v>Error?</v>
      </c>
    </row>
    <row r="1418" spans="1:4" x14ac:dyDescent="0.2">
      <c r="A1418" s="55">
        <v>1357</v>
      </c>
      <c r="B1418" s="1232">
        <f>'Expenditures 15-22'!D234</f>
        <v>993</v>
      </c>
      <c r="D1418" s="14" t="str">
        <f t="shared" si="21"/>
        <v>Error?</v>
      </c>
    </row>
    <row r="1419" spans="1:4" x14ac:dyDescent="0.2">
      <c r="A1419" s="55">
        <v>1358</v>
      </c>
      <c r="B1419" s="1232">
        <f>'Expenditures 15-22'!D235</f>
        <v>174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11944</v>
      </c>
      <c r="D1423" s="14" t="str">
        <f t="shared" si="21"/>
        <v>Error?</v>
      </c>
    </row>
    <row r="1424" spans="1:4" x14ac:dyDescent="0.2">
      <c r="A1424" s="55">
        <v>1363</v>
      </c>
      <c r="B1424" s="1232">
        <f>'Expenditures 15-22'!D251</f>
        <v>11944</v>
      </c>
      <c r="C1424" s="14" t="s">
        <v>672</v>
      </c>
      <c r="D1424" s="14" t="str">
        <f t="shared" si="21"/>
        <v>Error?</v>
      </c>
    </row>
    <row r="1425" spans="1:4" x14ac:dyDescent="0.2">
      <c r="A1425" s="55">
        <v>1364</v>
      </c>
      <c r="B1425" s="1232">
        <f>'Expenditures 15-22'!D253</f>
        <v>91992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91992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19284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116308</v>
      </c>
      <c r="D1431" s="14" t="str">
        <f t="shared" si="21"/>
        <v>Error?</v>
      </c>
    </row>
    <row r="1432" spans="1:4" x14ac:dyDescent="0.2">
      <c r="A1432" s="55">
        <v>1371</v>
      </c>
      <c r="B1432" s="1232">
        <f>'Expenditures 15-22'!D261</f>
        <v>84153</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219745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24243</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24243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371645</v>
      </c>
      <c r="C1446" s="14" t="s">
        <v>672</v>
      </c>
      <c r="D1446" s="14" t="str">
        <f t="shared" si="21"/>
        <v>Error?</v>
      </c>
    </row>
    <row r="1447" spans="1:4" x14ac:dyDescent="0.2">
      <c r="A1447" s="55">
        <v>1386</v>
      </c>
      <c r="B1447" s="1232">
        <f>'Expenditures 15-22'!D274</f>
        <v>612</v>
      </c>
      <c r="D1447" s="14" t="str">
        <f t="shared" si="21"/>
        <v>Error?</v>
      </c>
    </row>
    <row r="1448" spans="1:4" x14ac:dyDescent="0.2">
      <c r="A1448" s="55">
        <v>1387</v>
      </c>
      <c r="B1448" s="1232">
        <f>'Expenditures 15-22'!D288</f>
        <v>676602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964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6001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1697</v>
      </c>
      <c r="C1471" s="14" t="s">
        <v>672</v>
      </c>
      <c r="D1471" s="14" t="str">
        <f t="shared" ref="D1471:D1534" si="22">IF(ISBLANK(B1471),"OK",IF(A1471-B1471=0,"OK","Error?"))</f>
        <v>Error?</v>
      </c>
    </row>
    <row r="1472" spans="1:4" x14ac:dyDescent="0.2">
      <c r="A1472" s="55">
        <v>1411</v>
      </c>
      <c r="B1472" s="1232">
        <f>'Expenditures 15-22'!K217</f>
        <v>20798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304345</v>
      </c>
      <c r="C1474" s="14" t="s">
        <v>672</v>
      </c>
      <c r="D1474" s="14" t="str">
        <f t="shared" si="22"/>
        <v>Error?</v>
      </c>
    </row>
    <row r="1475" spans="1:4" x14ac:dyDescent="0.2">
      <c r="A1475" s="55">
        <v>1414</v>
      </c>
      <c r="B1475" s="1232">
        <f>'Expenditures 15-22'!K226</f>
        <v>2701</v>
      </c>
      <c r="C1475" s="14" t="s">
        <v>672</v>
      </c>
      <c r="D1475" s="14" t="str">
        <f t="shared" si="22"/>
        <v>Error?</v>
      </c>
    </row>
    <row r="1476" spans="1:4" x14ac:dyDescent="0.2">
      <c r="A1476" s="55">
        <v>1415</v>
      </c>
      <c r="B1476" s="1232">
        <f>'Expenditures 15-22'!K227</f>
        <v>2749</v>
      </c>
      <c r="C1476" s="14" t="s">
        <v>672</v>
      </c>
      <c r="D1476" s="14" t="str">
        <f t="shared" si="22"/>
        <v>Error?</v>
      </c>
    </row>
    <row r="1477" spans="1:4" x14ac:dyDescent="0.2">
      <c r="A1477" s="55">
        <v>1416</v>
      </c>
      <c r="B1477" s="1232">
        <f>'Expenditures 15-22'!K228</f>
        <v>12277</v>
      </c>
      <c r="C1477" s="14" t="s">
        <v>672</v>
      </c>
      <c r="D1477" s="14" t="str">
        <f t="shared" si="22"/>
        <v>Error?</v>
      </c>
    </row>
    <row r="1478" spans="1:4" x14ac:dyDescent="0.2">
      <c r="A1478" s="55">
        <v>1417</v>
      </c>
      <c r="B1478" s="1232">
        <f>'Expenditures 15-22'!K229</f>
        <v>3560</v>
      </c>
      <c r="C1478" s="14" t="s">
        <v>672</v>
      </c>
      <c r="D1478" s="14" t="str">
        <f t="shared" si="22"/>
        <v>Error?</v>
      </c>
    </row>
    <row r="1479" spans="1:4" x14ac:dyDescent="0.2">
      <c r="A1479" s="55">
        <v>1418</v>
      </c>
      <c r="B1479" s="1232">
        <f>'Expenditures 15-22'!K230</f>
        <v>1267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22554</v>
      </c>
      <c r="C1481" s="14" t="s">
        <v>672</v>
      </c>
      <c r="D1481" s="14" t="str">
        <f t="shared" si="22"/>
        <v>Error?</v>
      </c>
    </row>
    <row r="1482" spans="1:4" x14ac:dyDescent="0.2">
      <c r="A1482" s="55">
        <v>1421</v>
      </c>
      <c r="B1482" s="1232">
        <f>'Expenditures 15-22'!K234</f>
        <v>993</v>
      </c>
      <c r="C1482" s="14" t="s">
        <v>672</v>
      </c>
      <c r="D1482" s="14" t="str">
        <f t="shared" si="22"/>
        <v>Error?</v>
      </c>
    </row>
    <row r="1483" spans="1:4" x14ac:dyDescent="0.2">
      <c r="A1483" s="55">
        <v>1422</v>
      </c>
      <c r="B1483" s="1232">
        <f>'Expenditures 15-22'!K235</f>
        <v>174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11944</v>
      </c>
      <c r="C1487" s="14" t="s">
        <v>672</v>
      </c>
      <c r="D1487" s="14" t="str">
        <f t="shared" si="22"/>
        <v>Error?</v>
      </c>
    </row>
    <row r="1488" spans="1:4" x14ac:dyDescent="0.2">
      <c r="A1488" s="55">
        <v>1427</v>
      </c>
      <c r="B1488" s="1232">
        <f>'Expenditures 15-22'!K251</f>
        <v>11944</v>
      </c>
      <c r="C1488" s="14" t="s">
        <v>672</v>
      </c>
      <c r="D1488" s="14" t="str">
        <f t="shared" si="22"/>
        <v>Error?</v>
      </c>
    </row>
    <row r="1489" spans="1:4" x14ac:dyDescent="0.2">
      <c r="A1489" s="55">
        <v>1428</v>
      </c>
      <c r="B1489" s="1232">
        <f>'Expenditures 15-22'!K253</f>
        <v>91992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91992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19284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116308</v>
      </c>
      <c r="C1495" s="14" t="s">
        <v>672</v>
      </c>
      <c r="D1495" s="14" t="str">
        <f t="shared" si="22"/>
        <v>Error?</v>
      </c>
    </row>
    <row r="1496" spans="1:4" x14ac:dyDescent="0.2">
      <c r="A1496" s="55">
        <v>1435</v>
      </c>
      <c r="B1496" s="1232">
        <f>'Expenditures 15-22'!K261</f>
        <v>84153</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219745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24243</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24243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371645</v>
      </c>
      <c r="C1510" s="14" t="s">
        <v>672</v>
      </c>
      <c r="D1510" s="14" t="str">
        <f t="shared" si="22"/>
        <v>Error?</v>
      </c>
    </row>
    <row r="1511" spans="1:4" x14ac:dyDescent="0.2">
      <c r="A1511" s="55">
        <v>1450</v>
      </c>
      <c r="B1511" s="1232">
        <f>'Expenditures 15-22'!K274</f>
        <v>612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676602</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-1376324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-1010599</v>
      </c>
      <c r="C1630" s="14" t="s">
        <v>672</v>
      </c>
      <c r="D1630" s="14" t="str">
        <f t="shared" si="24"/>
        <v>Error?</v>
      </c>
    </row>
    <row r="1631" spans="1:4" x14ac:dyDescent="0.2">
      <c r="A1631" s="55">
        <v>1570</v>
      </c>
      <c r="B1631" s="1232">
        <f>'Acct Summary 7-8'!D79</f>
        <v>42983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840</v>
      </c>
      <c r="C1644" s="14" t="s">
        <v>672</v>
      </c>
      <c r="D1644" s="14" t="str">
        <f t="shared" si="24"/>
        <v>Error?</v>
      </c>
    </row>
    <row r="1645" spans="1:4" x14ac:dyDescent="0.2">
      <c r="A1645" s="55">
        <v>1584</v>
      </c>
      <c r="B1645" s="1232">
        <f>'Acct Summary 7-8'!E79</f>
        <v>3594429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8393</v>
      </c>
      <c r="C1658" s="14" t="s">
        <v>672</v>
      </c>
      <c r="D1658" s="14" t="str">
        <f t="shared" si="24"/>
        <v>Error?</v>
      </c>
    </row>
    <row r="1659" spans="1:4" x14ac:dyDescent="0.2">
      <c r="A1659" s="55">
        <v>1598</v>
      </c>
      <c r="B1659" s="1232">
        <f>'Acct Summary 7-8'!F79</f>
        <v>339081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497938</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10306455</v>
      </c>
      <c r="C1744" s="14" t="s">
        <v>672</v>
      </c>
      <c r="D1744" s="14" t="str">
        <f t="shared" si="26"/>
        <v>Error?</v>
      </c>
    </row>
    <row r="1745" spans="1:5" x14ac:dyDescent="0.2">
      <c r="A1745" s="55">
        <v>1684</v>
      </c>
      <c r="B1745" s="1232">
        <f>'Tax Sched 24'!B5</f>
        <v>1771890</v>
      </c>
      <c r="C1745" s="14" t="s">
        <v>672</v>
      </c>
      <c r="D1745" s="14" t="str">
        <f t="shared" si="26"/>
        <v>Error?</v>
      </c>
    </row>
    <row r="1746" spans="1:5" x14ac:dyDescent="0.2">
      <c r="A1746" s="55">
        <v>1685</v>
      </c>
      <c r="B1746" s="1232">
        <f>'Tax Sched 24'!B6</f>
        <v>1073052</v>
      </c>
      <c r="C1746" s="14" t="s">
        <v>672</v>
      </c>
      <c r="D1746" s="14" t="str">
        <f t="shared" si="26"/>
        <v>Error?</v>
      </c>
    </row>
    <row r="1747" spans="1:5" x14ac:dyDescent="0.2">
      <c r="A1747" s="55">
        <v>1686</v>
      </c>
      <c r="B1747" s="1232">
        <f>'Tax Sched 24'!B7</f>
        <v>606783</v>
      </c>
      <c r="C1747" s="14" t="s">
        <v>672</v>
      </c>
      <c r="D1747" s="14" t="str">
        <f t="shared" si="26"/>
        <v>Error?</v>
      </c>
    </row>
    <row r="1748" spans="1:5" x14ac:dyDescent="0.2">
      <c r="A1748" s="55">
        <v>1687</v>
      </c>
      <c r="B1748" s="1232">
        <f>'Tax Sched 24'!B8</f>
        <v>227160</v>
      </c>
      <c r="C1748" s="14" t="s">
        <v>672</v>
      </c>
      <c r="D1748" s="14" t="str">
        <f t="shared" si="26"/>
        <v>Error?</v>
      </c>
    </row>
    <row r="1749" spans="1:5" x14ac:dyDescent="0.2">
      <c r="A1749" s="55">
        <v>1688</v>
      </c>
      <c r="B1749" s="1232">
        <f>'Tax Sched 24'!B10</f>
        <v>248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249</v>
      </c>
      <c r="C1752" s="14" t="s">
        <v>672</v>
      </c>
      <c r="D1752" s="14" t="str">
        <f t="shared" si="26"/>
        <v>Error?</v>
      </c>
    </row>
    <row r="1753" spans="1:5" x14ac:dyDescent="0.2">
      <c r="A1753" s="55">
        <v>1692</v>
      </c>
      <c r="B1753" s="1232">
        <f>'Tax Sched 24'!B12</f>
        <v>118715</v>
      </c>
      <c r="C1753" s="14" t="s">
        <v>672</v>
      </c>
      <c r="D1753" s="14" t="str">
        <f t="shared" si="26"/>
        <v>Error?</v>
      </c>
    </row>
    <row r="1754" spans="1:5" x14ac:dyDescent="0.2">
      <c r="A1754" s="55">
        <v>1693</v>
      </c>
      <c r="B1754" s="1232">
        <f>'Tax Sched 24'!B14</f>
        <v>278246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14617550</v>
      </c>
      <c r="C1759" s="14" t="s">
        <v>672</v>
      </c>
      <c r="D1759" s="14" t="str">
        <f t="shared" si="26"/>
        <v>Error?</v>
      </c>
    </row>
    <row r="1760" spans="1:5" x14ac:dyDescent="0.2">
      <c r="A1760" s="55">
        <v>1699</v>
      </c>
      <c r="B1760" s="1232">
        <f>'Tax Sched 24'!D4</f>
        <v>7368642</v>
      </c>
      <c r="C1760" s="14" t="s">
        <v>672</v>
      </c>
      <c r="D1760" s="14" t="str">
        <f t="shared" si="26"/>
        <v>Error?</v>
      </c>
    </row>
    <row r="1761" spans="1:5" x14ac:dyDescent="0.2">
      <c r="A1761" s="55">
        <v>1700</v>
      </c>
      <c r="B1761" s="1232">
        <f>'Tax Sched 24'!D5</f>
        <v>1283477</v>
      </c>
      <c r="C1761" s="14" t="s">
        <v>672</v>
      </c>
      <c r="D1761" s="14" t="str">
        <f t="shared" si="26"/>
        <v>Error?</v>
      </c>
    </row>
    <row r="1762" spans="1:5" s="80" customFormat="1" x14ac:dyDescent="0.2">
      <c r="A1762" s="55">
        <v>1701</v>
      </c>
      <c r="B1762" s="1232">
        <f>'Tax Sched 24'!D6</f>
        <v>763590</v>
      </c>
      <c r="C1762" s="14" t="s">
        <v>672</v>
      </c>
      <c r="D1762" s="14" t="str">
        <f t="shared" si="26"/>
        <v>Error?</v>
      </c>
      <c r="E1762" s="81"/>
    </row>
    <row r="1763" spans="1:5" x14ac:dyDescent="0.2">
      <c r="A1763" s="55">
        <v>1702</v>
      </c>
      <c r="B1763" s="1232">
        <f>'Tax Sched 24'!D7</f>
        <v>503961</v>
      </c>
      <c r="C1763" s="14" t="s">
        <v>672</v>
      </c>
      <c r="D1763" s="14" t="str">
        <f t="shared" si="26"/>
        <v>Error?</v>
      </c>
    </row>
    <row r="1764" spans="1:5" x14ac:dyDescent="0.2">
      <c r="A1764" s="55">
        <v>1703</v>
      </c>
      <c r="B1764" s="1232">
        <f>'Tax Sched 24'!D8</f>
        <v>159654</v>
      </c>
      <c r="C1764" s="14" t="s">
        <v>672</v>
      </c>
      <c r="D1764" s="14" t="str">
        <f t="shared" si="26"/>
        <v>Error?</v>
      </c>
    </row>
    <row r="1765" spans="1:5" x14ac:dyDescent="0.2">
      <c r="A1765" s="55">
        <v>1704</v>
      </c>
      <c r="B1765" s="1232">
        <f>'Tax Sched 24'!D10</f>
        <v>174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175</v>
      </c>
      <c r="C1768" s="14" t="s">
        <v>672</v>
      </c>
      <c r="D1768" s="14" t="str">
        <f t="shared" si="26"/>
        <v>Error?</v>
      </c>
    </row>
    <row r="1769" spans="1:5" x14ac:dyDescent="0.2">
      <c r="A1769" s="55">
        <v>1708</v>
      </c>
      <c r="B1769" s="1232">
        <f>'Tax Sched 24'!D12</f>
        <v>64522</v>
      </c>
      <c r="C1769" s="14" t="s">
        <v>672</v>
      </c>
      <c r="D1769" s="14" t="str">
        <f t="shared" si="26"/>
        <v>Error?</v>
      </c>
    </row>
    <row r="1770" spans="1:5" x14ac:dyDescent="0.2">
      <c r="A1770" s="55">
        <v>1709</v>
      </c>
      <c r="B1770" s="1232">
        <f>'Tax Sched 24'!D14</f>
        <v>127521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10438326</v>
      </c>
      <c r="C1775" s="14" t="s">
        <v>672</v>
      </c>
      <c r="D1775" s="14" t="str">
        <f t="shared" si="26"/>
        <v>Error?</v>
      </c>
    </row>
    <row r="1776" spans="1:5" x14ac:dyDescent="0.2">
      <c r="A1776" s="55">
        <v>1715</v>
      </c>
      <c r="B1776" s="1232">
        <f>'Tax Sched 24'!C4</f>
        <v>2937813</v>
      </c>
      <c r="D1776" s="14" t="str">
        <f t="shared" si="26"/>
        <v>Error?</v>
      </c>
    </row>
    <row r="1777" spans="1:4" x14ac:dyDescent="0.2">
      <c r="A1777" s="55">
        <v>1716</v>
      </c>
      <c r="B1777" s="1232">
        <f>'Tax Sched 24'!C5</f>
        <v>488413</v>
      </c>
      <c r="D1777" s="14" t="str">
        <f t="shared" si="26"/>
        <v>Error?</v>
      </c>
    </row>
    <row r="1778" spans="1:4" x14ac:dyDescent="0.2">
      <c r="A1778" s="55">
        <v>1717</v>
      </c>
      <c r="B1778" s="1232">
        <f>'Tax Sched 24'!C6</f>
        <v>309462</v>
      </c>
      <c r="D1778" s="14" t="str">
        <f t="shared" si="26"/>
        <v>Error?</v>
      </c>
    </row>
    <row r="1779" spans="1:4" x14ac:dyDescent="0.2">
      <c r="A1779" s="55">
        <v>1718</v>
      </c>
      <c r="B1779" s="1232">
        <f>'Tax Sched 24'!C7</f>
        <v>102822</v>
      </c>
      <c r="D1779" s="14" t="str">
        <f t="shared" si="26"/>
        <v>Error?</v>
      </c>
    </row>
    <row r="1780" spans="1:4" x14ac:dyDescent="0.2">
      <c r="A1780" s="55">
        <v>1719</v>
      </c>
      <c r="B1780" s="1232">
        <f>'Tax Sched 24'!C8</f>
        <v>67506</v>
      </c>
      <c r="D1780" s="14" t="str">
        <f t="shared" si="26"/>
        <v>Error?</v>
      </c>
    </row>
    <row r="1781" spans="1:4" x14ac:dyDescent="0.2">
      <c r="A1781" s="55">
        <v>1720</v>
      </c>
      <c r="B1781" s="1232">
        <f>'Tax Sched 24'!C10</f>
        <v>74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74</v>
      </c>
      <c r="D1784" s="14" t="str">
        <f t="shared" si="26"/>
        <v>Error?</v>
      </c>
    </row>
    <row r="1785" spans="1:4" x14ac:dyDescent="0.2">
      <c r="A1785" s="55">
        <v>1724</v>
      </c>
      <c r="B1785" s="1232">
        <f>'Tax Sched 24'!C12</f>
        <v>54193</v>
      </c>
      <c r="D1785" s="14" t="str">
        <f t="shared" si="26"/>
        <v>Error?</v>
      </c>
    </row>
    <row r="1786" spans="1:4" x14ac:dyDescent="0.2">
      <c r="A1786" s="55">
        <v>1725</v>
      </c>
      <c r="B1786" s="1232">
        <f>'Tax Sched 24'!C14</f>
        <v>150725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4179224</v>
      </c>
      <c r="C1791" s="14" t="s">
        <v>672</v>
      </c>
      <c r="D1791" s="14" t="str">
        <f t="shared" ref="D1791:D1854" si="27">IF(ISBLANK(B1791),"OK",IF(A1791-B1791=0,"OK","Error?"))</f>
        <v>Error?</v>
      </c>
    </row>
    <row r="1792" spans="1:4" x14ac:dyDescent="0.2">
      <c r="A1792" s="55">
        <v>1731</v>
      </c>
      <c r="B1792" s="1232">
        <f>'Tax Sched 24'!F4</f>
        <v>7494391</v>
      </c>
      <c r="C1792" s="14" t="s">
        <v>672</v>
      </c>
      <c r="D1792" s="14" t="str">
        <f t="shared" si="27"/>
        <v>Error?</v>
      </c>
    </row>
    <row r="1793" spans="1:4" x14ac:dyDescent="0.2">
      <c r="A1793" s="55">
        <v>1732</v>
      </c>
      <c r="B1793" s="1232">
        <f>'Tax Sched 24'!F5</f>
        <v>1259208</v>
      </c>
      <c r="C1793" s="14" t="s">
        <v>672</v>
      </c>
      <c r="D1793" s="14" t="str">
        <f t="shared" si="27"/>
        <v>Error?</v>
      </c>
    </row>
    <row r="1794" spans="1:4" x14ac:dyDescent="0.2">
      <c r="A1794" s="55">
        <v>1733</v>
      </c>
      <c r="B1794" s="1232">
        <f>'Tax Sched 24'!F6</f>
        <v>786504</v>
      </c>
      <c r="C1794" s="14" t="s">
        <v>672</v>
      </c>
      <c r="D1794" s="14" t="str">
        <f t="shared" si="27"/>
        <v>Error?</v>
      </c>
    </row>
    <row r="1795" spans="1:4" x14ac:dyDescent="0.2">
      <c r="A1795" s="55">
        <v>1734</v>
      </c>
      <c r="B1795" s="1232">
        <f>'Tax Sched 24'!F7</f>
        <v>262306</v>
      </c>
      <c r="C1795" s="14" t="s">
        <v>672</v>
      </c>
      <c r="D1795" s="14" t="str">
        <f t="shared" si="27"/>
        <v>Error?</v>
      </c>
    </row>
    <row r="1796" spans="1:4" x14ac:dyDescent="0.2">
      <c r="A1796" s="55">
        <v>1735</v>
      </c>
      <c r="B1796" s="1232">
        <f>'Tax Sched 24'!F8</f>
        <v>172980</v>
      </c>
      <c r="C1796" s="14" t="s">
        <v>672</v>
      </c>
      <c r="D1796" s="14" t="str">
        <f t="shared" si="27"/>
        <v>Error?</v>
      </c>
    </row>
    <row r="1797" spans="1:4" x14ac:dyDescent="0.2">
      <c r="A1797" s="55">
        <v>1736</v>
      </c>
      <c r="B1797" s="1232">
        <f>'Tax Sched 24'!F10</f>
        <v>182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182</v>
      </c>
      <c r="C1800" s="14" t="s">
        <v>672</v>
      </c>
      <c r="D1800" s="14" t="str">
        <f t="shared" si="27"/>
        <v>Error?</v>
      </c>
    </row>
    <row r="1801" spans="1:4" x14ac:dyDescent="0.2">
      <c r="A1801" s="55">
        <v>1740</v>
      </c>
      <c r="B1801" s="1232">
        <f>'Tax Sched 24'!F12</f>
        <v>124786</v>
      </c>
      <c r="C1801" s="14" t="s">
        <v>672</v>
      </c>
      <c r="D1801" s="14" t="str">
        <f t="shared" si="27"/>
        <v>Error?</v>
      </c>
    </row>
    <row r="1802" spans="1:4" x14ac:dyDescent="0.2">
      <c r="A1802" s="55">
        <v>1741</v>
      </c>
      <c r="B1802" s="1232">
        <f>'Tax Sched 24'!F14</f>
        <v>384541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10432204</v>
      </c>
      <c r="D1808" s="14" t="str">
        <f t="shared" si="27"/>
        <v>Error?</v>
      </c>
    </row>
    <row r="1809" spans="1:4" x14ac:dyDescent="0.2">
      <c r="A1809" s="55">
        <v>1748</v>
      </c>
      <c r="B1809" s="1232">
        <f>'Tax Sched 24'!E5</f>
        <v>1747621</v>
      </c>
      <c r="D1809" s="14" t="str">
        <f t="shared" si="27"/>
        <v>Error?</v>
      </c>
    </row>
    <row r="1810" spans="1:4" x14ac:dyDescent="0.2">
      <c r="A1810" s="55">
        <v>1749</v>
      </c>
      <c r="B1810" s="1232">
        <f>'Tax Sched 24'!E6</f>
        <v>1095966</v>
      </c>
      <c r="D1810" s="14" t="str">
        <f t="shared" si="27"/>
        <v>Error?</v>
      </c>
    </row>
    <row r="1811" spans="1:4" x14ac:dyDescent="0.2">
      <c r="A1811" s="55">
        <v>1750</v>
      </c>
      <c r="B1811" s="1232">
        <f>'Tax Sched 24'!E7</f>
        <v>365128</v>
      </c>
      <c r="D1811" s="14" t="str">
        <f t="shared" si="27"/>
        <v>Error?</v>
      </c>
    </row>
    <row r="1812" spans="1:4" x14ac:dyDescent="0.2">
      <c r="A1812" s="55">
        <v>1751</v>
      </c>
      <c r="B1812" s="1232">
        <f>'Tax Sched 24'!E8</f>
        <v>240486</v>
      </c>
      <c r="D1812" s="14" t="str">
        <f t="shared" si="27"/>
        <v>Error?</v>
      </c>
    </row>
    <row r="1813" spans="1:4" x14ac:dyDescent="0.2">
      <c r="A1813" s="55">
        <v>1752</v>
      </c>
      <c r="B1813" s="1232">
        <f>'Tax Sched 24'!E10</f>
        <v>256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256</v>
      </c>
      <c r="D1816" s="14" t="str">
        <f t="shared" si="27"/>
        <v>Error?</v>
      </c>
    </row>
    <row r="1817" spans="1:4" x14ac:dyDescent="0.2">
      <c r="A1817" s="55">
        <v>1756</v>
      </c>
      <c r="B1817" s="1232">
        <f>'Tax Sched 24'!E12</f>
        <v>178979</v>
      </c>
      <c r="D1817" s="14" t="str">
        <f t="shared" si="27"/>
        <v>Error?</v>
      </c>
    </row>
    <row r="1818" spans="1:4" x14ac:dyDescent="0.2">
      <c r="A1818" s="55">
        <v>1757</v>
      </c>
      <c r="B1818" s="1232">
        <f>'Tax Sched 24'!E14</f>
        <v>535266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14838482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3436000</v>
      </c>
      <c r="D1836" s="14" t="str">
        <f t="shared" si="27"/>
        <v>Error?</v>
      </c>
    </row>
    <row r="1837" spans="1:4" x14ac:dyDescent="0.2">
      <c r="A1837" s="55">
        <v>1776</v>
      </c>
      <c r="B1837" s="1232">
        <f>'Short-Term Long-Term Debt 25'!C21</f>
        <v>3436000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2872000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2872000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3436000</v>
      </c>
      <c r="D1864" s="14" t="str">
        <f t="shared" si="28"/>
        <v>Error?</v>
      </c>
    </row>
    <row r="1865" spans="1:4" x14ac:dyDescent="0.2">
      <c r="A1865" s="55">
        <v>1804</v>
      </c>
      <c r="B1865" s="1232">
        <f>'Short-Term Long-Term Debt 25'!E21</f>
        <v>3436000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2872000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2872000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3832049</v>
      </c>
      <c r="C1939" s="14" t="s">
        <v>672</v>
      </c>
      <c r="D1939" s="14" t="str">
        <f t="shared" si="29"/>
        <v>Error?</v>
      </c>
    </row>
    <row r="1940" spans="1:5" x14ac:dyDescent="0.2">
      <c r="A1940" s="55">
        <v>1879</v>
      </c>
      <c r="B1940" s="1232">
        <f>'Short-Term Long-Term Debt 25'!F49</f>
        <v>225100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278246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278246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278246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3754467</v>
      </c>
      <c r="D2008" s="14" t="str">
        <f t="shared" si="30"/>
        <v>Error?</v>
      </c>
    </row>
    <row r="2009" spans="1:4" x14ac:dyDescent="0.2">
      <c r="A2009" s="55">
        <v>1948</v>
      </c>
      <c r="B2009" s="1232">
        <f>'Cap Outlay Deprec 27'!C8</f>
        <v>19666285</v>
      </c>
      <c r="D2009" s="14" t="str">
        <f t="shared" si="30"/>
        <v>Error?</v>
      </c>
    </row>
    <row r="2010" spans="1:4" x14ac:dyDescent="0.2">
      <c r="A2010" s="55">
        <v>1949</v>
      </c>
      <c r="B2010" s="1232">
        <f>'Cap Outlay Deprec 27'!C10</f>
        <v>432076</v>
      </c>
      <c r="D2010" s="14" t="str">
        <f t="shared" si="30"/>
        <v>Error?</v>
      </c>
    </row>
    <row r="2011" spans="1:4" x14ac:dyDescent="0.2">
      <c r="A2011" s="55">
        <v>1950</v>
      </c>
      <c r="B2011" s="1232">
        <f>'Cap Outlay Deprec 27'!C12</f>
        <v>5178698</v>
      </c>
      <c r="D2011" s="14" t="str">
        <f t="shared" si="30"/>
        <v>Error?</v>
      </c>
    </row>
    <row r="2012" spans="1:4" x14ac:dyDescent="0.2">
      <c r="A2012" s="55">
        <v>1951</v>
      </c>
      <c r="B2012" s="1232">
        <f>'Cap Outlay Deprec 27'!C13</f>
        <v>2388040</v>
      </c>
      <c r="D2012" s="14" t="str">
        <f t="shared" si="30"/>
        <v>Error?</v>
      </c>
    </row>
    <row r="2013" spans="1:4" x14ac:dyDescent="0.2">
      <c r="A2013" s="55">
        <v>1952</v>
      </c>
      <c r="B2013" s="1232">
        <f>'Cap Outlay Deprec 27'!C16</f>
        <v>31819066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351250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250043</v>
      </c>
      <c r="D2017" s="14" t="str">
        <f t="shared" si="30"/>
        <v>Error?</v>
      </c>
    </row>
    <row r="2018" spans="1:4" x14ac:dyDescent="0.2">
      <c r="A2018" s="55">
        <v>1957</v>
      </c>
      <c r="B2018" s="1232">
        <f>'Cap Outlay Deprec 27'!D13</f>
        <v>41900</v>
      </c>
      <c r="D2018" s="14" t="str">
        <f t="shared" si="30"/>
        <v>Error?</v>
      </c>
    </row>
    <row r="2019" spans="1:4" x14ac:dyDescent="0.2">
      <c r="A2019" s="55">
        <v>1958</v>
      </c>
      <c r="B2019" s="1232">
        <f>'Cap Outlay Deprec 27'!D16</f>
        <v>743434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72369</v>
      </c>
      <c r="D2024" s="14" t="str">
        <f t="shared" si="30"/>
        <v>Error?</v>
      </c>
    </row>
    <row r="2025" spans="1:4" x14ac:dyDescent="0.2">
      <c r="A2025" s="55">
        <v>1964</v>
      </c>
      <c r="B2025" s="1232">
        <f>'Cap Outlay Deprec 27'!E16</f>
        <v>272369</v>
      </c>
      <c r="C2025" s="14" t="s">
        <v>672</v>
      </c>
      <c r="D2025" s="14" t="str">
        <f t="shared" si="30"/>
        <v>Error?</v>
      </c>
    </row>
    <row r="2026" spans="1:4" x14ac:dyDescent="0.2">
      <c r="A2026" s="55">
        <v>1965</v>
      </c>
      <c r="B2026" s="1232">
        <f>'Cap Outlay Deprec 27'!F5</f>
        <v>3754467</v>
      </c>
      <c r="C2026" s="14" t="s">
        <v>672</v>
      </c>
      <c r="D2026" s="14" t="str">
        <f t="shared" si="30"/>
        <v>Error?</v>
      </c>
    </row>
    <row r="2027" spans="1:4" x14ac:dyDescent="0.2">
      <c r="A2027" s="55">
        <v>1966</v>
      </c>
      <c r="B2027" s="1232">
        <f>'Cap Outlay Deprec 27'!F8</f>
        <v>20017535</v>
      </c>
      <c r="C2027" s="14" t="s">
        <v>672</v>
      </c>
      <c r="D2027" s="14" t="str">
        <f t="shared" si="30"/>
        <v>Error?</v>
      </c>
    </row>
    <row r="2028" spans="1:4" x14ac:dyDescent="0.2">
      <c r="A2028" s="55">
        <v>1967</v>
      </c>
      <c r="B2028" s="1232">
        <f>'Cap Outlay Deprec 27'!F10</f>
        <v>432076</v>
      </c>
      <c r="C2028" s="14" t="s">
        <v>672</v>
      </c>
      <c r="D2028" s="14" t="str">
        <f t="shared" si="30"/>
        <v>Error?</v>
      </c>
    </row>
    <row r="2029" spans="1:4" x14ac:dyDescent="0.2">
      <c r="A2029" s="55">
        <v>1968</v>
      </c>
      <c r="B2029" s="1232">
        <f>'Cap Outlay Deprec 27'!F12</f>
        <v>5428741</v>
      </c>
      <c r="C2029" s="14" t="s">
        <v>672</v>
      </c>
      <c r="D2029" s="14" t="str">
        <f t="shared" si="30"/>
        <v>Error?</v>
      </c>
    </row>
    <row r="2030" spans="1:4" x14ac:dyDescent="0.2">
      <c r="A2030" s="55">
        <v>1969</v>
      </c>
      <c r="B2030" s="1232">
        <f>'Cap Outlay Deprec 27'!F13</f>
        <v>2357571</v>
      </c>
      <c r="C2030" s="14" t="s">
        <v>672</v>
      </c>
      <c r="D2030" s="14" t="str">
        <f t="shared" si="30"/>
        <v>Error?</v>
      </c>
    </row>
    <row r="2031" spans="1:4" x14ac:dyDescent="0.2">
      <c r="A2031" s="55">
        <v>1970</v>
      </c>
      <c r="B2031" s="1232">
        <f>'Cap Outlay Deprec 27'!F16</f>
        <v>32290131</v>
      </c>
      <c r="C2031" s="14" t="s">
        <v>672</v>
      </c>
      <c r="D2031" s="14" t="str">
        <f t="shared" si="30"/>
        <v>Error?</v>
      </c>
    </row>
    <row r="2032" spans="1:4" x14ac:dyDescent="0.2">
      <c r="A2032" s="83">
        <v>1971</v>
      </c>
      <c r="D2032" s="14" t="str">
        <f t="shared" si="30"/>
        <v>OK</v>
      </c>
    </row>
    <row r="2033" spans="1:4" x14ac:dyDescent="0.2">
      <c r="A2033" s="55">
        <v>1972</v>
      </c>
      <c r="B2033" s="1232">
        <f>'Cap Outlay Deprec 27'!H8</f>
        <v>8381945</v>
      </c>
      <c r="D2033" s="14" t="str">
        <f t="shared" si="30"/>
        <v>Error?</v>
      </c>
    </row>
    <row r="2034" spans="1:4" x14ac:dyDescent="0.2">
      <c r="A2034" s="55">
        <v>1973</v>
      </c>
      <c r="B2034" s="1232">
        <f>'Cap Outlay Deprec 27'!H10</f>
        <v>303762</v>
      </c>
      <c r="D2034" s="14" t="str">
        <f t="shared" si="30"/>
        <v>Error?</v>
      </c>
    </row>
    <row r="2035" spans="1:4" x14ac:dyDescent="0.2">
      <c r="A2035" s="55">
        <v>1974</v>
      </c>
      <c r="B2035" s="1232">
        <f>'Cap Outlay Deprec 27'!H12</f>
        <v>4884319</v>
      </c>
      <c r="D2035" s="14" t="str">
        <f t="shared" si="30"/>
        <v>Error?</v>
      </c>
    </row>
    <row r="2036" spans="1:4" x14ac:dyDescent="0.2">
      <c r="A2036" s="55">
        <v>1975</v>
      </c>
      <c r="B2036" s="1232">
        <f>'Cap Outlay Deprec 27'!H13</f>
        <v>2304988</v>
      </c>
      <c r="D2036" s="14" t="str">
        <f t="shared" si="30"/>
        <v>Error?</v>
      </c>
    </row>
    <row r="2037" spans="1:4" x14ac:dyDescent="0.2">
      <c r="A2037" s="55">
        <v>1976</v>
      </c>
      <c r="B2037" s="1232">
        <f>'Cap Outlay Deprec 27'!H16</f>
        <v>15959802</v>
      </c>
      <c r="C2037" s="14" t="s">
        <v>672</v>
      </c>
      <c r="D2037" s="14" t="str">
        <f t="shared" si="30"/>
        <v>Error?</v>
      </c>
    </row>
    <row r="2038" spans="1:4" x14ac:dyDescent="0.2">
      <c r="A2038" s="83">
        <v>1977</v>
      </c>
      <c r="D2038" s="14" t="str">
        <f t="shared" si="30"/>
        <v>OK</v>
      </c>
    </row>
    <row r="2039" spans="1:4" x14ac:dyDescent="0.2">
      <c r="A2039" s="55">
        <v>1978</v>
      </c>
      <c r="B2039" s="1232">
        <f>'Cap Outlay Deprec 27'!I8</f>
        <v>477360</v>
      </c>
      <c r="D2039" s="14" t="str">
        <f t="shared" si="30"/>
        <v>Error?</v>
      </c>
    </row>
    <row r="2040" spans="1:4" x14ac:dyDescent="0.2">
      <c r="A2040" s="55">
        <v>1979</v>
      </c>
      <c r="B2040" s="1232">
        <f>'Cap Outlay Deprec 27'!I10</f>
        <v>12081</v>
      </c>
      <c r="D2040" s="14" t="str">
        <f t="shared" si="30"/>
        <v>Error?</v>
      </c>
    </row>
    <row r="2041" spans="1:4" x14ac:dyDescent="0.2">
      <c r="A2041" s="55">
        <v>1980</v>
      </c>
      <c r="B2041" s="1232">
        <f>'Cap Outlay Deprec 27'!I12</f>
        <v>135953</v>
      </c>
      <c r="D2041" s="14" t="str">
        <f t="shared" si="30"/>
        <v>Error?</v>
      </c>
    </row>
    <row r="2042" spans="1:4" x14ac:dyDescent="0.2">
      <c r="A2042" s="55">
        <v>1981</v>
      </c>
      <c r="B2042" s="1232">
        <f>'Cap Outlay Deprec 27'!I13</f>
        <v>47483</v>
      </c>
      <c r="D2042" s="14" t="str">
        <f t="shared" si="30"/>
        <v>Error?</v>
      </c>
    </row>
    <row r="2043" spans="1:4" x14ac:dyDescent="0.2">
      <c r="A2043" s="55">
        <v>1982</v>
      </c>
      <c r="B2043" s="1232">
        <f>'Cap Outlay Deprec 27'!I16</f>
        <v>682852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72369</v>
      </c>
      <c r="D2048" s="14" t="str">
        <f t="shared" si="31"/>
        <v>Error?</v>
      </c>
    </row>
    <row r="2049" spans="1:4" x14ac:dyDescent="0.2">
      <c r="A2049" s="55">
        <v>1988</v>
      </c>
      <c r="B2049" s="1232">
        <f>'Cap Outlay Deprec 27'!J16</f>
        <v>72369</v>
      </c>
      <c r="C2049" s="14" t="s">
        <v>672</v>
      </c>
      <c r="D2049" s="14" t="str">
        <f t="shared" si="31"/>
        <v>Error?</v>
      </c>
    </row>
    <row r="2050" spans="1:4" x14ac:dyDescent="0.2">
      <c r="A2050" s="83">
        <v>1989</v>
      </c>
      <c r="D2050" s="14" t="str">
        <f t="shared" si="31"/>
        <v>OK</v>
      </c>
    </row>
    <row r="2051" spans="1:4" x14ac:dyDescent="0.2">
      <c r="A2051" s="55">
        <v>1990</v>
      </c>
      <c r="B2051" s="1232">
        <f>'Cap Outlay Deprec 27'!K8</f>
        <v>8859305</v>
      </c>
      <c r="C2051" s="14" t="s">
        <v>672</v>
      </c>
      <c r="D2051" s="14" t="str">
        <f t="shared" si="31"/>
        <v>Error?</v>
      </c>
    </row>
    <row r="2052" spans="1:4" x14ac:dyDescent="0.2">
      <c r="A2052" s="55">
        <v>1991</v>
      </c>
      <c r="B2052" s="1232">
        <f>'Cap Outlay Deprec 27'!K10</f>
        <v>315843</v>
      </c>
      <c r="C2052" s="14" t="s">
        <v>672</v>
      </c>
      <c r="D2052" s="14" t="str">
        <f t="shared" si="31"/>
        <v>Error?</v>
      </c>
    </row>
    <row r="2053" spans="1:4" x14ac:dyDescent="0.2">
      <c r="A2053" s="55">
        <v>1992</v>
      </c>
      <c r="B2053" s="1232">
        <f>'Cap Outlay Deprec 27'!K12</f>
        <v>5020272</v>
      </c>
      <c r="C2053" s="14" t="s">
        <v>672</v>
      </c>
      <c r="D2053" s="14" t="str">
        <f t="shared" si="31"/>
        <v>Error?</v>
      </c>
    </row>
    <row r="2054" spans="1:4" x14ac:dyDescent="0.2">
      <c r="A2054" s="55">
        <v>1993</v>
      </c>
      <c r="B2054" s="1232">
        <f>'Cap Outlay Deprec 27'!K13</f>
        <v>2280102</v>
      </c>
      <c r="C2054" s="14" t="s">
        <v>672</v>
      </c>
      <c r="D2054" s="14" t="str">
        <f t="shared" si="31"/>
        <v>Error?</v>
      </c>
    </row>
    <row r="2055" spans="1:4" x14ac:dyDescent="0.2">
      <c r="A2055" s="55">
        <v>1994</v>
      </c>
      <c r="B2055" s="1232">
        <f>'Cap Outlay Deprec 27'!K16</f>
        <v>16570285</v>
      </c>
      <c r="C2055" s="14" t="s">
        <v>672</v>
      </c>
      <c r="D2055" s="14" t="str">
        <f t="shared" si="31"/>
        <v>Error?</v>
      </c>
    </row>
    <row r="2056" spans="1:4" x14ac:dyDescent="0.2">
      <c r="A2056" s="55">
        <v>1995</v>
      </c>
      <c r="B2056" s="1232">
        <f>'Cap Outlay Deprec 27'!L5</f>
        <v>3754467</v>
      </c>
      <c r="C2056" s="14" t="s">
        <v>672</v>
      </c>
      <c r="D2056" s="14" t="str">
        <f t="shared" si="31"/>
        <v>Error?</v>
      </c>
    </row>
    <row r="2057" spans="1:4" x14ac:dyDescent="0.2">
      <c r="A2057" s="55">
        <v>1996</v>
      </c>
      <c r="B2057" s="1232">
        <f>'Cap Outlay Deprec 27'!L8</f>
        <v>11158230</v>
      </c>
      <c r="C2057" s="14" t="s">
        <v>672</v>
      </c>
      <c r="D2057" s="14" t="str">
        <f t="shared" si="31"/>
        <v>Error?</v>
      </c>
    </row>
    <row r="2058" spans="1:4" x14ac:dyDescent="0.2">
      <c r="A2058" s="55">
        <v>1997</v>
      </c>
      <c r="B2058" s="1232">
        <f>'Cap Outlay Deprec 27'!L10</f>
        <v>116233</v>
      </c>
      <c r="C2058" s="14" t="s">
        <v>672</v>
      </c>
      <c r="D2058" s="14" t="str">
        <f t="shared" si="31"/>
        <v>Error?</v>
      </c>
    </row>
    <row r="2059" spans="1:4" x14ac:dyDescent="0.2">
      <c r="A2059" s="55">
        <v>1998</v>
      </c>
      <c r="B2059" s="1232">
        <f>'Cap Outlay Deprec 27'!L12</f>
        <v>408469</v>
      </c>
      <c r="C2059" s="14" t="s">
        <v>672</v>
      </c>
      <c r="D2059" s="14" t="str">
        <f t="shared" si="31"/>
        <v>Error?</v>
      </c>
    </row>
    <row r="2060" spans="1:4" x14ac:dyDescent="0.2">
      <c r="A2060" s="55">
        <v>1999</v>
      </c>
      <c r="B2060" s="1232">
        <f>'Cap Outlay Deprec 27'!L13</f>
        <v>77469</v>
      </c>
      <c r="C2060" s="14" t="s">
        <v>672</v>
      </c>
      <c r="D2060" s="14" t="str">
        <f t="shared" si="31"/>
        <v>Error?</v>
      </c>
    </row>
    <row r="2061" spans="1:4" x14ac:dyDescent="0.2">
      <c r="A2061" s="55">
        <v>2000</v>
      </c>
      <c r="B2061" s="1232">
        <f>'Cap Outlay Deprec 27'!L16</f>
        <v>15719846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18858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18858</v>
      </c>
      <c r="C2088" s="14" t="s">
        <v>672</v>
      </c>
      <c r="D2088" s="14" t="str">
        <f t="shared" si="31"/>
        <v>Error?</v>
      </c>
    </row>
    <row r="2089" spans="1:4" x14ac:dyDescent="0.2">
      <c r="A2089" s="55">
        <v>2028</v>
      </c>
      <c r="B2089" s="1232">
        <f>'Expenditures 15-22'!K92</f>
        <v>353573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11617250</v>
      </c>
      <c r="C2551" s="14" t="s">
        <v>672</v>
      </c>
      <c r="D2551" s="14" t="str">
        <f t="shared" si="38"/>
        <v>Error?</v>
      </c>
    </row>
    <row r="2552" spans="1:4" x14ac:dyDescent="0.2">
      <c r="A2552" s="83">
        <v>2491</v>
      </c>
      <c r="D2552" s="14" t="str">
        <f t="shared" si="38"/>
        <v>OK</v>
      </c>
    </row>
    <row r="2553" spans="1:4" x14ac:dyDescent="0.2">
      <c r="A2553" s="55">
        <v>2492</v>
      </c>
      <c r="B2553" s="1232">
        <f>'Acct Summary 7-8'!C6</f>
        <v>6107927</v>
      </c>
      <c r="C2553" s="14" t="s">
        <v>672</v>
      </c>
      <c r="D2553" s="14" t="str">
        <f t="shared" si="38"/>
        <v>Error?</v>
      </c>
    </row>
    <row r="2554" spans="1:4" x14ac:dyDescent="0.2">
      <c r="A2554" s="55">
        <v>2493</v>
      </c>
      <c r="B2554" s="1232">
        <f>'Acct Summary 7-8'!C7</f>
        <v>1232816</v>
      </c>
      <c r="C2554" s="14" t="s">
        <v>672</v>
      </c>
      <c r="D2554" s="14" t="str">
        <f t="shared" si="38"/>
        <v>Error?</v>
      </c>
    </row>
    <row r="2555" spans="1:4" x14ac:dyDescent="0.2">
      <c r="A2555" s="55">
        <v>2494</v>
      </c>
      <c r="B2555" s="1232">
        <f>'Acct Summary 7-8'!C8</f>
        <v>18957993</v>
      </c>
      <c r="C2555" s="14" t="s">
        <v>672</v>
      </c>
      <c r="D2555" s="14" t="str">
        <f t="shared" si="38"/>
        <v>Error?</v>
      </c>
    </row>
    <row r="2556" spans="1:4" x14ac:dyDescent="0.2">
      <c r="A2556" s="55">
        <v>2495</v>
      </c>
      <c r="B2556" s="1232">
        <f>'Acct Summary 7-8'!C12</f>
        <v>14680902</v>
      </c>
      <c r="C2556" s="14" t="s">
        <v>672</v>
      </c>
      <c r="D2556" s="14" t="str">
        <f t="shared" si="38"/>
        <v>Error?</v>
      </c>
    </row>
    <row r="2557" spans="1:4" x14ac:dyDescent="0.2">
      <c r="A2557" s="55">
        <v>2496</v>
      </c>
      <c r="B2557" s="1232">
        <f>'Acct Summary 7-8'!C13</f>
        <v>3755374</v>
      </c>
      <c r="C2557" s="14" t="s">
        <v>672</v>
      </c>
      <c r="D2557" s="14" t="str">
        <f t="shared" si="38"/>
        <v>Error?</v>
      </c>
    </row>
    <row r="2558" spans="1:4" x14ac:dyDescent="0.2">
      <c r="A2558" s="55">
        <v>2497</v>
      </c>
      <c r="B2558" s="1232">
        <f>'Acct Summary 7-8'!C14</f>
        <v>7011</v>
      </c>
      <c r="C2558" s="14" t="s">
        <v>672</v>
      </c>
      <c r="D2558" s="14" t="str">
        <f t="shared" si="38"/>
        <v>Error?</v>
      </c>
    </row>
    <row r="2559" spans="1:4" x14ac:dyDescent="0.2">
      <c r="A2559" s="55">
        <v>2498</v>
      </c>
      <c r="B2559" s="1232">
        <f>'Acct Summary 7-8'!C15</f>
        <v>372431</v>
      </c>
      <c r="C2559" s="14" t="s">
        <v>672</v>
      </c>
      <c r="D2559" s="14" t="str">
        <f t="shared" ref="D2559:D2622" si="39">IF(ISBLANK(B2559),"OK",IF(A2559-B2559=0,"OK","Error?"))</f>
        <v>Error?</v>
      </c>
    </row>
    <row r="2560" spans="1:4" x14ac:dyDescent="0.2">
      <c r="A2560" s="55">
        <v>2499</v>
      </c>
      <c r="B2560" s="1232">
        <f>'Acct Summary 7-8'!C16</f>
        <v>1650</v>
      </c>
      <c r="C2560" s="14" t="s">
        <v>672</v>
      </c>
      <c r="D2560" s="14" t="str">
        <f t="shared" si="39"/>
        <v>Error?</v>
      </c>
    </row>
    <row r="2561" spans="1:4" x14ac:dyDescent="0.2">
      <c r="A2561" s="55">
        <v>2500</v>
      </c>
      <c r="B2561" s="1232">
        <f>'Acct Summary 7-8'!C17</f>
        <v>18817368</v>
      </c>
      <c r="C2561" s="14" t="s">
        <v>672</v>
      </c>
      <c r="D2561" s="14" t="str">
        <f t="shared" si="39"/>
        <v>Error?</v>
      </c>
    </row>
    <row r="2562" spans="1:4" x14ac:dyDescent="0.2">
      <c r="A2562" s="55">
        <v>2501</v>
      </c>
      <c r="B2562" s="1232">
        <f>'Acct Summary 7-8'!C20</f>
        <v>140625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1906243</v>
      </c>
      <c r="C2564" s="14" t="s">
        <v>672</v>
      </c>
      <c r="D2564" s="14" t="str">
        <f t="shared" si="39"/>
        <v>Error?</v>
      </c>
    </row>
    <row r="2565" spans="1:4" x14ac:dyDescent="0.2">
      <c r="A2565" s="83">
        <v>2504</v>
      </c>
      <c r="D2565" s="14" t="str">
        <f t="shared" si="39"/>
        <v>OK</v>
      </c>
    </row>
    <row r="2566" spans="1:4" x14ac:dyDescent="0.2">
      <c r="A2566" s="55">
        <v>2505</v>
      </c>
      <c r="B2566" s="1232">
        <f>'Acct Summary 7-8'!D6</f>
        <v>112383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2018626</v>
      </c>
      <c r="C2568" s="14" t="s">
        <v>672</v>
      </c>
      <c r="D2568" s="14" t="str">
        <f t="shared" si="39"/>
        <v>Error?</v>
      </c>
    </row>
    <row r="2569" spans="1:4" x14ac:dyDescent="0.2">
      <c r="A2569" s="55">
        <v>2508</v>
      </c>
      <c r="B2569" s="1232">
        <f>'Acct Summary 7-8'!D13</f>
        <v>2060769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2060769</v>
      </c>
      <c r="C2573" s="14" t="s">
        <v>672</v>
      </c>
      <c r="D2573" s="14" t="str">
        <f t="shared" si="39"/>
        <v>Error?</v>
      </c>
    </row>
    <row r="2574" spans="1:4" x14ac:dyDescent="0.2">
      <c r="A2574" s="55">
        <v>2513</v>
      </c>
      <c r="B2574" s="1232">
        <f>'Acct Summary 7-8'!D20</f>
        <v>-42143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612745</v>
      </c>
      <c r="C2591" s="14" t="s">
        <v>672</v>
      </c>
      <c r="D2591" s="14" t="str">
        <f t="shared" si="39"/>
        <v>Error?</v>
      </c>
    </row>
    <row r="2592" spans="1:4" x14ac:dyDescent="0.2">
      <c r="A2592" s="83">
        <v>2531</v>
      </c>
      <c r="D2592" s="14" t="str">
        <f t="shared" si="39"/>
        <v>OK</v>
      </c>
    </row>
    <row r="2593" spans="1:4" x14ac:dyDescent="0.2">
      <c r="A2593" s="55">
        <v>2532</v>
      </c>
      <c r="B2593" s="1232">
        <f>'Acct Summary 7-8'!F6</f>
        <v>645658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1258403</v>
      </c>
      <c r="C2595" s="14" t="s">
        <v>672</v>
      </c>
      <c r="D2595" s="14" t="str">
        <f t="shared" si="39"/>
        <v>Error?</v>
      </c>
    </row>
    <row r="2596" spans="1:4" x14ac:dyDescent="0.2">
      <c r="A2596" s="55">
        <v>2535</v>
      </c>
      <c r="B2596" s="1232">
        <f>'Acct Summary 7-8'!F13</f>
        <v>1099546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1099546</v>
      </c>
      <c r="C2600" s="14" t="s">
        <v>672</v>
      </c>
      <c r="D2600" s="14" t="str">
        <f t="shared" si="39"/>
        <v>Error?</v>
      </c>
    </row>
    <row r="2601" spans="1:4" x14ac:dyDescent="0.2">
      <c r="A2601" s="55">
        <v>2540</v>
      </c>
      <c r="B2601" s="1232">
        <f>'Acct Summary 7-8'!F20</f>
        <v>158857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461708</v>
      </c>
      <c r="C2603" s="14" t="s">
        <v>672</v>
      </c>
      <c r="D2603" s="14" t="str">
        <f t="shared" si="39"/>
        <v>Error?</v>
      </c>
    </row>
    <row r="2604" spans="1:4" x14ac:dyDescent="0.2">
      <c r="A2604" s="55">
        <v>2543</v>
      </c>
      <c r="B2604" s="1232">
        <f>'Acct Summary 7-8'!G6</f>
        <v>214894</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676602</v>
      </c>
      <c r="C2606" s="14" t="s">
        <v>672</v>
      </c>
      <c r="D2606" s="14" t="str">
        <f t="shared" si="39"/>
        <v>Error?</v>
      </c>
    </row>
    <row r="2607" spans="1:4" x14ac:dyDescent="0.2">
      <c r="A2607" s="55">
        <v>2546</v>
      </c>
      <c r="B2607" s="1232">
        <f>'Acct Summary 7-8'!G12</f>
        <v>304345</v>
      </c>
      <c r="C2607" s="14" t="s">
        <v>672</v>
      </c>
      <c r="D2607" s="14" t="str">
        <f t="shared" si="39"/>
        <v>Error?</v>
      </c>
    </row>
    <row r="2608" spans="1:4" x14ac:dyDescent="0.2">
      <c r="A2608" s="55">
        <v>2547</v>
      </c>
      <c r="B2608" s="1232">
        <f>'Acct Summary 7-8'!G13</f>
        <v>371645</v>
      </c>
      <c r="C2608" s="14" t="s">
        <v>672</v>
      </c>
      <c r="D2608" s="14" t="str">
        <f t="shared" si="39"/>
        <v>Error?</v>
      </c>
    </row>
    <row r="2609" spans="1:4" x14ac:dyDescent="0.2">
      <c r="A2609" s="55">
        <v>2548</v>
      </c>
      <c r="B2609" s="1232">
        <f>'Acct Summary 7-8'!G14</f>
        <v>612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676602</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1074356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1074356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1224392</v>
      </c>
      <c r="C2634" s="14" t="s">
        <v>672</v>
      </c>
      <c r="D2634" s="14" t="str">
        <f t="shared" si="40"/>
        <v>Error?</v>
      </c>
    </row>
    <row r="2635" spans="1:4" x14ac:dyDescent="0.2">
      <c r="A2635" s="55">
        <v>2574</v>
      </c>
      <c r="B2635" s="1232">
        <f>'Acct Summary 7-8'!E17</f>
        <v>1224392</v>
      </c>
      <c r="C2635" s="14" t="s">
        <v>672</v>
      </c>
      <c r="D2635" s="14" t="str">
        <f t="shared" si="40"/>
        <v>Error?</v>
      </c>
    </row>
    <row r="2636" spans="1:4" x14ac:dyDescent="0.2">
      <c r="A2636" s="55">
        <v>2575</v>
      </c>
      <c r="B2636" s="1232">
        <f>'Acct Summary 7-8'!E20</f>
        <v>-150036</v>
      </c>
      <c r="C2636" s="14" t="s">
        <v>672</v>
      </c>
      <c r="D2636" s="14" t="str">
        <f t="shared" si="40"/>
        <v>Error?</v>
      </c>
    </row>
    <row r="2637" spans="1:4" x14ac:dyDescent="0.2">
      <c r="A2637" s="55">
        <v>2576</v>
      </c>
      <c r="B2637" s="1232">
        <f>'Acct Summary 7-8'!E80</f>
        <v>-3436000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100241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751108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200032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751108</v>
      </c>
      <c r="D2912" s="14" t="str">
        <f t="shared" si="44"/>
        <v>Error?</v>
      </c>
    </row>
    <row r="2913" spans="1:4" x14ac:dyDescent="0.2">
      <c r="A2913" s="55">
        <v>2852</v>
      </c>
      <c r="B2913" s="1232">
        <f>'Assets-Liab 5-6'!I41</f>
        <v>751108</v>
      </c>
      <c r="C2913" s="14" t="s">
        <v>672</v>
      </c>
      <c r="D2913" s="14" t="str">
        <f t="shared" si="44"/>
        <v>Error?</v>
      </c>
    </row>
    <row r="2914" spans="1:4" x14ac:dyDescent="0.2">
      <c r="A2914" s="55">
        <v>2853</v>
      </c>
      <c r="B2914" s="1232">
        <f>'Assets-Liab 5-6'!L33</f>
        <v>200032</v>
      </c>
      <c r="D2914" s="14" t="str">
        <f t="shared" si="44"/>
        <v>Error?</v>
      </c>
    </row>
    <row r="2915" spans="1:4" x14ac:dyDescent="0.2">
      <c r="A2915" s="83">
        <v>2854</v>
      </c>
      <c r="D2915" s="14" t="str">
        <f t="shared" si="44"/>
        <v>OK</v>
      </c>
    </row>
    <row r="2916" spans="1:4" x14ac:dyDescent="0.2">
      <c r="A2916" s="55">
        <v>2855</v>
      </c>
      <c r="B2916" s="1232">
        <f>'Assets-Liab 5-6'!L34</f>
        <v>200032</v>
      </c>
      <c r="C2916" s="14" t="s">
        <v>672</v>
      </c>
      <c r="D2916" s="14" t="str">
        <f t="shared" si="44"/>
        <v>Error?</v>
      </c>
    </row>
    <row r="2917" spans="1:4" x14ac:dyDescent="0.2">
      <c r="A2917" s="55">
        <v>2856</v>
      </c>
      <c r="B2917" s="1232">
        <f>'Assets-Liab 5-6'!L41</f>
        <v>200032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18858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18858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209272</v>
      </c>
      <c r="D3055" s="14" t="str">
        <f t="shared" si="46"/>
        <v>Error?</v>
      </c>
    </row>
    <row r="3056" spans="1:4" x14ac:dyDescent="0.2">
      <c r="A3056" s="55">
        <v>2995</v>
      </c>
      <c r="B3056" s="1232">
        <f>'Expenditures 15-22'!D10</f>
        <v>98348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307620</v>
      </c>
      <c r="C3062" s="14" t="s">
        <v>672</v>
      </c>
      <c r="D3062" s="14" t="str">
        <f t="shared" si="46"/>
        <v>Error?</v>
      </c>
    </row>
    <row r="3063" spans="1:4" x14ac:dyDescent="0.2">
      <c r="A3063" s="83">
        <v>3002</v>
      </c>
      <c r="D3063" s="14" t="str">
        <f t="shared" si="46"/>
        <v>OK</v>
      </c>
    </row>
    <row r="3064" spans="1:4" x14ac:dyDescent="0.2">
      <c r="A3064" s="55">
        <v>3003</v>
      </c>
      <c r="B3064" s="1232">
        <f>'Expenditures 15-22'!D213</f>
        <v>2938</v>
      </c>
      <c r="D3064" s="14" t="str">
        <f t="shared" si="46"/>
        <v>Error?</v>
      </c>
    </row>
    <row r="3065" spans="1:4" x14ac:dyDescent="0.2">
      <c r="A3065" s="55">
        <v>3004</v>
      </c>
      <c r="B3065" s="1232">
        <f>'Expenditures 15-22'!K213</f>
        <v>2938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280</v>
      </c>
      <c r="C3225" s="14" t="s">
        <v>672</v>
      </c>
      <c r="D3225" s="14" t="str">
        <f t="shared" si="49"/>
        <v>Error?</v>
      </c>
    </row>
    <row r="3226" spans="1:4" x14ac:dyDescent="0.2">
      <c r="A3226" s="55">
        <v>3165</v>
      </c>
      <c r="B3226" s="1232">
        <f>'Acct Summary 7-8'!I8</f>
        <v>280</v>
      </c>
      <c r="C3226" s="14" t="s">
        <v>672</v>
      </c>
      <c r="D3226" s="14" t="str">
        <f t="shared" si="49"/>
        <v>Error?</v>
      </c>
    </row>
    <row r="3227" spans="1:4" x14ac:dyDescent="0.2">
      <c r="A3227" s="55">
        <v>3166</v>
      </c>
      <c r="B3227" s="1232">
        <f>'Acct Summary 7-8'!I20</f>
        <v>280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225100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225100</v>
      </c>
      <c r="C3232" s="14" t="s">
        <v>672</v>
      </c>
      <c r="D3232" s="14" t="str">
        <f t="shared" si="49"/>
        <v>Error?</v>
      </c>
    </row>
    <row r="3233" spans="1:4" x14ac:dyDescent="0.2">
      <c r="A3233" s="55">
        <v>3172</v>
      </c>
      <c r="B3233" s="1232">
        <f>'Acct Summary 7-8'!C78</f>
        <v>365725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-42143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158857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-150036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280</v>
      </c>
      <c r="C3320" s="14" t="s">
        <v>672</v>
      </c>
      <c r="D3320" s="14" t="str">
        <f t="shared" si="50"/>
        <v>Error?</v>
      </c>
    </row>
    <row r="3321" spans="1:4" x14ac:dyDescent="0.2">
      <c r="A3321" s="55">
        <v>3260</v>
      </c>
      <c r="B3321" s="1232">
        <f>'Acct Summary 7-8'!I79</f>
        <v>750828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751108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1787030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133059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140875</v>
      </c>
      <c r="D3370" s="14" t="str">
        <f t="shared" si="51"/>
        <v>Error?</v>
      </c>
    </row>
    <row r="3371" spans="1:4" x14ac:dyDescent="0.2">
      <c r="A3371" s="55">
        <v>3310</v>
      </c>
      <c r="B3371" s="1232">
        <f>'Expenditures 15-22'!E19</f>
        <v>35840</v>
      </c>
      <c r="D3371" s="14" t="str">
        <f t="shared" si="51"/>
        <v>Error?</v>
      </c>
    </row>
    <row r="3372" spans="1:4" x14ac:dyDescent="0.2">
      <c r="A3372" s="55">
        <v>3311</v>
      </c>
      <c r="B3372" s="1232">
        <f>'Expenditures 15-22'!F8</f>
        <v>1143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2062107</v>
      </c>
      <c r="C3380" s="14" t="s">
        <v>672</v>
      </c>
      <c r="D3380" s="14" t="str">
        <f t="shared" si="51"/>
        <v>Error?</v>
      </c>
    </row>
    <row r="3381" spans="1:4" x14ac:dyDescent="0.2">
      <c r="A3381" s="55">
        <v>3320</v>
      </c>
      <c r="B3381" s="1232">
        <f>'Expenditures 15-22'!K19</f>
        <v>35840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109913</v>
      </c>
      <c r="D3387" s="14" t="str">
        <f t="shared" si="51"/>
        <v>Error?</v>
      </c>
    </row>
    <row r="3388" spans="1:4" x14ac:dyDescent="0.2">
      <c r="A3388" s="55">
        <v>3327</v>
      </c>
      <c r="B3388" s="1232">
        <f>'Expenditures 15-22'!D211</f>
        <v>144318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109913</v>
      </c>
      <c r="C3390" s="14" t="s">
        <v>672</v>
      </c>
      <c r="D3390" s="14" t="str">
        <f t="shared" si="51"/>
        <v>Error?</v>
      </c>
    </row>
    <row r="3391" spans="1:4" x14ac:dyDescent="0.2">
      <c r="A3391" s="55">
        <v>3330</v>
      </c>
      <c r="B3391" s="1232">
        <f>'Expenditures 15-22'!K211</f>
        <v>144318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1861401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8393</v>
      </c>
      <c r="D3417" s="14" t="str">
        <f t="shared" si="52"/>
        <v>Error?</v>
      </c>
    </row>
    <row r="3418" spans="1:4" x14ac:dyDescent="0.2">
      <c r="A3418" s="83">
        <v>3357</v>
      </c>
      <c r="D3418" s="14" t="str">
        <f t="shared" si="52"/>
        <v>OK</v>
      </c>
    </row>
    <row r="3419" spans="1:4" x14ac:dyDescent="0.2">
      <c r="A3419" s="55">
        <v>3358</v>
      </c>
      <c r="B3419" s="1232">
        <f>'Assets-Liab 5-6'!F4</f>
        <v>497938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751108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200032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234504</v>
      </c>
      <c r="C3446" s="14" t="s">
        <v>672</v>
      </c>
      <c r="D3446" s="14" t="str">
        <f t="shared" si="52"/>
        <v>Error?</v>
      </c>
    </row>
    <row r="3447" spans="1:4" x14ac:dyDescent="0.2">
      <c r="A3447" s="55">
        <v>3386</v>
      </c>
      <c r="B3447" s="1232">
        <f>'Tax Sched 24'!D16</f>
        <v>166436</v>
      </c>
      <c r="C3447" s="14" t="s">
        <v>672</v>
      </c>
      <c r="D3447" s="14" t="str">
        <f t="shared" si="52"/>
        <v>Error?</v>
      </c>
    </row>
    <row r="3448" spans="1:4" x14ac:dyDescent="0.2">
      <c r="A3448" s="55">
        <v>3387</v>
      </c>
      <c r="B3448" s="1232">
        <f>'Tax Sched 24'!C16</f>
        <v>68068</v>
      </c>
      <c r="D3448" s="14" t="str">
        <f t="shared" si="52"/>
        <v>Error?</v>
      </c>
    </row>
    <row r="3449" spans="1:4" x14ac:dyDescent="0.2">
      <c r="A3449" s="55">
        <v>3388</v>
      </c>
      <c r="B3449" s="1232">
        <f>'Tax Sched 24'!F16</f>
        <v>173996</v>
      </c>
      <c r="C3449" s="14" t="s">
        <v>672</v>
      </c>
      <c r="D3449" s="14" t="str">
        <f t="shared" si="52"/>
        <v>Error?</v>
      </c>
    </row>
    <row r="3450" spans="1:4" x14ac:dyDescent="0.2">
      <c r="A3450" s="55">
        <v>3389</v>
      </c>
      <c r="B3450" s="1232">
        <f>'Tax Sched 24'!E16</f>
        <v>242064</v>
      </c>
      <c r="D3450" s="14" t="str">
        <f t="shared" si="52"/>
        <v>Error?</v>
      </c>
    </row>
    <row r="3451" spans="1:4" x14ac:dyDescent="0.2">
      <c r="A3451" s="55">
        <v>3390</v>
      </c>
      <c r="B3451" s="1232">
        <f>'Cap Outlay Deprec 27'!C15</f>
        <v>200000</v>
      </c>
      <c r="D3451" s="14" t="str">
        <f t="shared" si="52"/>
        <v>Error?</v>
      </c>
    </row>
    <row r="3452" spans="1:4" x14ac:dyDescent="0.2">
      <c r="A3452" s="55">
        <v>3391</v>
      </c>
      <c r="B3452" s="1232">
        <f>'Cap Outlay Deprec 27'!D15</f>
        <v>100241</v>
      </c>
      <c r="D3452" s="14" t="str">
        <f t="shared" si="52"/>
        <v>Error?</v>
      </c>
    </row>
    <row r="3453" spans="1:4" x14ac:dyDescent="0.2">
      <c r="A3453" s="55">
        <v>3392</v>
      </c>
      <c r="B3453" s="1232">
        <f>'Cap Outlay Deprec 27'!E15</f>
        <v>200000</v>
      </c>
      <c r="D3453" s="14" t="str">
        <f t="shared" si="52"/>
        <v>Error?</v>
      </c>
    </row>
    <row r="3454" spans="1:4" x14ac:dyDescent="0.2">
      <c r="A3454" s="55">
        <v>3393</v>
      </c>
      <c r="B3454" s="1232">
        <f>'Cap Outlay Deprec 27'!F15</f>
        <v>100241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100241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58933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58933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58933</v>
      </c>
      <c r="D3567" s="14" t="str">
        <f t="shared" si="54"/>
        <v>Error?</v>
      </c>
    </row>
    <row r="3568" spans="1:4" x14ac:dyDescent="0.2">
      <c r="A3568" s="55">
        <v>3507</v>
      </c>
      <c r="B3568" s="1232">
        <f>'Assets-Liab 5-6'!K41</f>
        <v>58933</v>
      </c>
      <c r="C3568" s="14" t="s">
        <v>672</v>
      </c>
      <c r="D3568" s="14" t="str">
        <f t="shared" si="54"/>
        <v>Error?</v>
      </c>
    </row>
    <row r="3569" spans="1:4" x14ac:dyDescent="0.2">
      <c r="A3569" s="55">
        <v>3508</v>
      </c>
      <c r="B3569" s="1232">
        <f>'Acct Summary 7-8'!K4</f>
        <v>118748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118748</v>
      </c>
      <c r="C3571" s="14" t="s">
        <v>672</v>
      </c>
      <c r="D3571" s="14" t="str">
        <f t="shared" si="54"/>
        <v>Error?</v>
      </c>
    </row>
    <row r="3572" spans="1:4" x14ac:dyDescent="0.2">
      <c r="A3572" s="55">
        <v>3511</v>
      </c>
      <c r="B3572" s="1232">
        <f>'Acct Summary 7-8'!K13</f>
        <v>87119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87119</v>
      </c>
      <c r="C3575" s="14" t="s">
        <v>672</v>
      </c>
      <c r="D3575" s="14" t="str">
        <f t="shared" si="54"/>
        <v>Error?</v>
      </c>
    </row>
    <row r="3576" spans="1:4" x14ac:dyDescent="0.2">
      <c r="A3576" s="55">
        <v>3515</v>
      </c>
      <c r="B3576" s="1232">
        <f>'Acct Summary 7-8'!K20</f>
        <v>31629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31629</v>
      </c>
      <c r="C3588" s="14" t="s">
        <v>672</v>
      </c>
      <c r="D3588" s="14" t="str">
        <f t="shared" si="55"/>
        <v>Error?</v>
      </c>
    </row>
    <row r="3589" spans="1:4" x14ac:dyDescent="0.2">
      <c r="A3589" s="55">
        <v>3528</v>
      </c>
      <c r="B3589" s="1232">
        <f>'Acct Summary 7-8'!K79</f>
        <v>27304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58933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87119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87119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87119</v>
      </c>
      <c r="C3649" s="14" t="s">
        <v>672</v>
      </c>
      <c r="D3649" s="14" t="str">
        <f t="shared" si="56"/>
        <v>Error?</v>
      </c>
    </row>
    <row r="3650" spans="1:4" x14ac:dyDescent="0.2">
      <c r="A3650" s="55">
        <v>3589</v>
      </c>
      <c r="B3650" s="1232">
        <f>'Expenditures 15-22'!G354</f>
        <v>87119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87119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87119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87119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87119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31629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248</v>
      </c>
      <c r="C3725" s="14" t="s">
        <v>672</v>
      </c>
      <c r="D3725" s="14" t="str">
        <f t="shared" si="57"/>
        <v>Error?</v>
      </c>
    </row>
    <row r="3726" spans="1:4" x14ac:dyDescent="0.2">
      <c r="A3726" s="55">
        <v>3665</v>
      </c>
      <c r="B3726" s="1232">
        <f>'Tax Sched 24'!D13</f>
        <v>174</v>
      </c>
      <c r="C3726" s="14" t="s">
        <v>672</v>
      </c>
      <c r="D3726" s="14" t="str">
        <f t="shared" si="57"/>
        <v>Error?</v>
      </c>
    </row>
    <row r="3727" spans="1:4" x14ac:dyDescent="0.2">
      <c r="A3727" s="55">
        <v>3666</v>
      </c>
      <c r="B3727" s="1232">
        <f>'Tax Sched 24'!C13</f>
        <v>74</v>
      </c>
      <c r="D3727" s="14" t="str">
        <f t="shared" si="57"/>
        <v>Error?</v>
      </c>
    </row>
    <row r="3728" spans="1:4" x14ac:dyDescent="0.2">
      <c r="A3728" s="55">
        <v>3667</v>
      </c>
      <c r="B3728" s="1232">
        <f>'Tax Sched 24'!F13</f>
        <v>182</v>
      </c>
      <c r="C3728" s="14" t="s">
        <v>672</v>
      </c>
      <c r="D3728" s="14" t="str">
        <f t="shared" si="57"/>
        <v>Error?</v>
      </c>
    </row>
    <row r="3729" spans="1:4" x14ac:dyDescent="0.2">
      <c r="A3729" s="55">
        <v>3668</v>
      </c>
      <c r="B3729" s="1232">
        <f>'Tax Sched 24'!E13</f>
        <v>256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4177510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23135503</v>
      </c>
      <c r="C4122" s="14" t="s">
        <v>672</v>
      </c>
      <c r="D4122" s="14" t="str">
        <f t="shared" si="63"/>
        <v>Error?</v>
      </c>
    </row>
    <row r="4123" spans="1:4" x14ac:dyDescent="0.2">
      <c r="A4123" s="55">
        <v>4062</v>
      </c>
      <c r="B4123" s="1232">
        <f>'Acct Summary 7-8'!D10</f>
        <v>2018626</v>
      </c>
      <c r="C4123" s="14" t="s">
        <v>672</v>
      </c>
      <c r="D4123" s="14" t="str">
        <f t="shared" si="63"/>
        <v>Error?</v>
      </c>
    </row>
    <row r="4124" spans="1:4" x14ac:dyDescent="0.2">
      <c r="A4124" s="55">
        <v>4063</v>
      </c>
      <c r="B4124" s="1232">
        <f>'Acct Summary 7-8'!E10</f>
        <v>1074356</v>
      </c>
      <c r="C4124" s="14" t="s">
        <v>672</v>
      </c>
      <c r="D4124" s="14" t="str">
        <f t="shared" si="63"/>
        <v>Error?</v>
      </c>
    </row>
    <row r="4125" spans="1:4" x14ac:dyDescent="0.2">
      <c r="A4125" s="55">
        <v>4064</v>
      </c>
      <c r="B4125" s="1232">
        <f>'Acct Summary 7-8'!F10</f>
        <v>1258403</v>
      </c>
      <c r="C4125" s="14" t="s">
        <v>672</v>
      </c>
      <c r="D4125" s="14" t="str">
        <f t="shared" si="63"/>
        <v>Error?</v>
      </c>
    </row>
    <row r="4126" spans="1:4" x14ac:dyDescent="0.2">
      <c r="A4126" s="55">
        <v>4065</v>
      </c>
      <c r="B4126" s="1232">
        <f>'Acct Summary 7-8'!G10</f>
        <v>676602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118748</v>
      </c>
      <c r="C4130" s="14" t="s">
        <v>672</v>
      </c>
      <c r="D4130" s="14" t="str">
        <f t="shared" si="63"/>
        <v>Error?</v>
      </c>
    </row>
    <row r="4131" spans="1:4" x14ac:dyDescent="0.2">
      <c r="A4131" s="55">
        <v>4070</v>
      </c>
      <c r="B4131" s="1232">
        <f>'Acct Summary 7-8'!C18</f>
        <v>4177510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22994878</v>
      </c>
      <c r="C4136" s="14" t="s">
        <v>672</v>
      </c>
      <c r="D4136" s="14" t="str">
        <f t="shared" si="63"/>
        <v>Error?</v>
      </c>
    </row>
    <row r="4137" spans="1:4" x14ac:dyDescent="0.2">
      <c r="A4137" s="55">
        <v>4076</v>
      </c>
      <c r="B4137" s="1232">
        <f>'Acct Summary 7-8'!D19</f>
        <v>2060769</v>
      </c>
      <c r="C4137" s="14" t="s">
        <v>672</v>
      </c>
      <c r="D4137" s="14" t="str">
        <f t="shared" si="63"/>
        <v>Error?</v>
      </c>
    </row>
    <row r="4138" spans="1:4" x14ac:dyDescent="0.2">
      <c r="A4138" s="55">
        <v>4077</v>
      </c>
      <c r="B4138" s="1232">
        <f>'Acct Summary 7-8'!E19</f>
        <v>1224392</v>
      </c>
      <c r="C4138" s="14" t="s">
        <v>672</v>
      </c>
      <c r="D4138" s="14" t="str">
        <f t="shared" si="63"/>
        <v>Error?</v>
      </c>
    </row>
    <row r="4139" spans="1:4" x14ac:dyDescent="0.2">
      <c r="A4139" s="55">
        <v>4078</v>
      </c>
      <c r="B4139" s="1232">
        <f>'Acct Summary 7-8'!F19</f>
        <v>1099546</v>
      </c>
      <c r="C4139" s="14" t="s">
        <v>672</v>
      </c>
      <c r="D4139" s="14" t="str">
        <f t="shared" si="63"/>
        <v>Error?</v>
      </c>
    </row>
    <row r="4140" spans="1:4" x14ac:dyDescent="0.2">
      <c r="A4140" s="55">
        <v>4079</v>
      </c>
      <c r="B4140" s="1232">
        <f>'Acct Summary 7-8'!G19</f>
        <v>676602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87119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3040077</v>
      </c>
      <c r="C4171" s="14" t="s">
        <v>672</v>
      </c>
      <c r="D4171" s="14" t="str">
        <f t="shared" si="64"/>
        <v>Error?</v>
      </c>
    </row>
    <row r="4172" spans="1:4" x14ac:dyDescent="0.2">
      <c r="A4172" s="55">
        <v>4111</v>
      </c>
      <c r="B4172" s="1232">
        <f>'Short-Term Long-Term Debt 25'!J49</f>
        <v>3031684</v>
      </c>
      <c r="C4172" s="14" t="s">
        <v>672</v>
      </c>
      <c r="D4172" s="14" t="str">
        <f t="shared" si="64"/>
        <v>Error?</v>
      </c>
    </row>
    <row r="4173" spans="1:4" x14ac:dyDescent="0.2">
      <c r="A4173" s="55">
        <v>4112</v>
      </c>
      <c r="B4173" s="1232">
        <f>'Short-Term Long-Term Debt 25'!H49</f>
        <v>1017072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665</v>
      </c>
      <c r="C4266" s="14" t="s">
        <v>672</v>
      </c>
      <c r="D4266" s="14" t="str">
        <f t="shared" si="65"/>
        <v>Error?</v>
      </c>
      <c r="E4266" s="811"/>
    </row>
    <row r="4267" spans="1:5" x14ac:dyDescent="0.2">
      <c r="A4267" s="91">
        <v>4206</v>
      </c>
      <c r="B4267" s="1232">
        <f>('FP Info 3'!H10)*100000</f>
        <v>140</v>
      </c>
      <c r="C4267" s="14" t="s">
        <v>672</v>
      </c>
      <c r="D4267" s="14" t="str">
        <f t="shared" si="65"/>
        <v>Error?</v>
      </c>
      <c r="E4267" s="811"/>
    </row>
    <row r="4268" spans="1:5" x14ac:dyDescent="0.2">
      <c r="A4268" s="91">
        <v>4207</v>
      </c>
      <c r="B4268" s="1232">
        <f>('FP Info 3'!J10)*100000</f>
        <v>4805</v>
      </c>
      <c r="C4268" s="14" t="s">
        <v>672</v>
      </c>
      <c r="D4268" s="14" t="str">
        <f t="shared" si="65"/>
        <v>Error?</v>
      </c>
    </row>
    <row r="4269" spans="1:5" x14ac:dyDescent="0.2">
      <c r="A4269" s="91">
        <v>4208</v>
      </c>
      <c r="B4269" s="1232">
        <f>'FP Info 3'!J16</f>
        <v>239287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50122</v>
      </c>
      <c r="C4357" s="14" t="s">
        <v>672</v>
      </c>
      <c r="D4357" s="14" t="str">
        <f t="shared" si="67"/>
        <v>Error?</v>
      </c>
    </row>
    <row r="4358" spans="1:4" x14ac:dyDescent="0.2">
      <c r="A4358" s="55">
        <v>4297</v>
      </c>
      <c r="B4358" s="1232">
        <f>'Revenues 9-14'!C270</f>
        <v>32306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115611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53671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1254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260805107</v>
      </c>
      <c r="D4995" s="14" t="str">
        <f t="shared" si="77"/>
        <v>Error?</v>
      </c>
    </row>
    <row r="4996" spans="1:4" x14ac:dyDescent="0.2">
      <c r="A4996" s="91">
        <v>4935</v>
      </c>
      <c r="B4996" s="1232">
        <f>'FP Info 3'!H31</f>
        <v>35991104.766000003</v>
      </c>
      <c r="D4996" s="14" t="str">
        <f t="shared" si="77"/>
        <v>Error?</v>
      </c>
    </row>
    <row r="4997" spans="1:4" x14ac:dyDescent="0.2">
      <c r="A4997" s="91">
        <v>4936</v>
      </c>
      <c r="B4997" s="1232">
        <f>'FP Info 3'!H37</f>
        <v>3040077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10306455</v>
      </c>
      <c r="D5061" s="14" t="str">
        <f t="shared" si="78"/>
        <v>Error?</v>
      </c>
    </row>
    <row r="5062" spans="1:4" x14ac:dyDescent="0.2">
      <c r="A5062" s="83">
        <v>5001</v>
      </c>
      <c r="D5062" s="14" t="str">
        <f t="shared" si="78"/>
        <v>OK</v>
      </c>
    </row>
    <row r="5063" spans="1:4" x14ac:dyDescent="0.2">
      <c r="A5063" s="55">
        <v>5002</v>
      </c>
      <c r="B5063" s="1232">
        <f>'Revenues 9-14'!C7</f>
        <v>278246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10584949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330728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330728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3045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3045</v>
      </c>
      <c r="C5090" s="14" t="s">
        <v>672</v>
      </c>
      <c r="D5090" s="14" t="str">
        <f t="shared" si="78"/>
        <v>Error?</v>
      </c>
    </row>
    <row r="5091" spans="1:4" x14ac:dyDescent="0.2">
      <c r="A5091" s="55">
        <v>5030</v>
      </c>
      <c r="B5091" s="1232">
        <f>'Revenues 9-14'!C70</f>
        <v>20005</v>
      </c>
      <c r="D5091" s="14" t="str">
        <f t="shared" si="78"/>
        <v>Error?</v>
      </c>
    </row>
    <row r="5092" spans="1:4" x14ac:dyDescent="0.2">
      <c r="A5092" s="55">
        <v>5031</v>
      </c>
      <c r="B5092" s="1232">
        <f>'Revenues 9-14'!C71</f>
        <v>82256</v>
      </c>
      <c r="D5092" s="14" t="str">
        <f t="shared" si="78"/>
        <v>Error?</v>
      </c>
    </row>
    <row r="5093" spans="1:4" x14ac:dyDescent="0.2">
      <c r="A5093" s="55">
        <v>5032</v>
      </c>
      <c r="B5093" s="1232">
        <f>'Revenues 9-14'!C72</f>
        <v>4636</v>
      </c>
      <c r="D5093" s="14" t="str">
        <f t="shared" si="78"/>
        <v>Error?</v>
      </c>
    </row>
    <row r="5094" spans="1:4" x14ac:dyDescent="0.2">
      <c r="A5094" s="55">
        <v>5033</v>
      </c>
      <c r="B5094" s="1232">
        <f>'Revenues 9-14'!C73</f>
        <v>3888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314699</v>
      </c>
      <c r="C5096" s="14" t="s">
        <v>672</v>
      </c>
      <c r="D5096" s="14" t="str">
        <f t="shared" si="78"/>
        <v>Error?</v>
      </c>
    </row>
    <row r="5097" spans="1:4" x14ac:dyDescent="0.2">
      <c r="A5097" s="55">
        <v>5036</v>
      </c>
      <c r="B5097" s="1232">
        <f>'Revenues 9-14'!C77</f>
        <v>17505</v>
      </c>
      <c r="D5097" s="14" t="str">
        <f t="shared" si="78"/>
        <v>Error?</v>
      </c>
    </row>
    <row r="5098" spans="1:4" x14ac:dyDescent="0.2">
      <c r="A5098" s="55">
        <v>5037</v>
      </c>
      <c r="B5098" s="1232">
        <f>'Revenues 9-14'!C78</f>
        <v>5541</v>
      </c>
      <c r="D5098" s="14" t="str">
        <f t="shared" si="78"/>
        <v>Error?</v>
      </c>
    </row>
    <row r="5099" spans="1:4" x14ac:dyDescent="0.2">
      <c r="A5099" s="55">
        <v>5038</v>
      </c>
      <c r="B5099" s="1232">
        <f>'Revenues 9-14'!C79</f>
        <v>71750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94796</v>
      </c>
      <c r="C5102" s="14" t="s">
        <v>672</v>
      </c>
      <c r="D5102" s="14" t="str">
        <f t="shared" si="78"/>
        <v>Error?</v>
      </c>
    </row>
    <row r="5103" spans="1:4" x14ac:dyDescent="0.2">
      <c r="A5103" s="55">
        <v>5042</v>
      </c>
      <c r="B5103" s="1232">
        <f>'Revenues 9-14'!C84</f>
        <v>198359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198359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11855</v>
      </c>
      <c r="D5115" s="14" t="str">
        <f t="shared" si="78"/>
        <v>Error?</v>
      </c>
    </row>
    <row r="5116" spans="1:4" x14ac:dyDescent="0.2">
      <c r="A5116" s="55">
        <v>5055</v>
      </c>
      <c r="B5116" s="1232">
        <f>'Revenues 9-14'!C99</f>
        <v>3835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31345</v>
      </c>
      <c r="D5119" s="14" t="str">
        <f t="shared" ref="D5119:D5182" si="79">IF(ISBLANK(B5119),"OK",IF(A5119-B5119=0,"OK","Error?"))</f>
        <v>Error?</v>
      </c>
    </row>
    <row r="5120" spans="1:4" x14ac:dyDescent="0.2">
      <c r="A5120" s="55">
        <v>5059</v>
      </c>
      <c r="B5120" s="1232">
        <f>'Revenues 9-14'!C108</f>
        <v>90674</v>
      </c>
      <c r="C5120" s="14" t="s">
        <v>672</v>
      </c>
      <c r="D5120" s="14" t="str">
        <f t="shared" si="79"/>
        <v>Error?</v>
      </c>
    </row>
    <row r="5121" spans="1:4" x14ac:dyDescent="0.2">
      <c r="A5121" s="55">
        <v>5060</v>
      </c>
      <c r="B5121" s="1232">
        <f>'Revenues 9-14'!C109</f>
        <v>11617250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4498459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4498459</v>
      </c>
      <c r="C5132" s="14" t="s">
        <v>672</v>
      </c>
      <c r="D5132" s="14" t="str">
        <f t="shared" si="79"/>
        <v>Error?</v>
      </c>
    </row>
    <row r="5133" spans="1:4" x14ac:dyDescent="0.2">
      <c r="A5133" s="55">
        <v>5072</v>
      </c>
      <c r="B5133" s="1232">
        <f>'Revenues 9-14'!C124</f>
        <v>490389</v>
      </c>
      <c r="D5133" s="14" t="str">
        <f t="shared" si="79"/>
        <v>Error?</v>
      </c>
    </row>
    <row r="5134" spans="1:4" x14ac:dyDescent="0.2">
      <c r="A5134" s="55">
        <v>5073</v>
      </c>
      <c r="B5134" s="1232">
        <f>'Revenues 9-14'!C125</f>
        <v>278709</v>
      </c>
      <c r="D5134" s="14" t="str">
        <f t="shared" si="79"/>
        <v>Error?</v>
      </c>
    </row>
    <row r="5135" spans="1:4" x14ac:dyDescent="0.2">
      <c r="A5135" s="55">
        <v>5074</v>
      </c>
      <c r="B5135" s="1232">
        <f>'Revenues 9-14'!C126</f>
        <v>479602</v>
      </c>
      <c r="D5135" s="14" t="str">
        <f t="shared" si="79"/>
        <v>Error?</v>
      </c>
    </row>
    <row r="5136" spans="1:4" x14ac:dyDescent="0.2">
      <c r="A5136" s="83">
        <v>5075</v>
      </c>
      <c r="D5136" s="14" t="str">
        <f t="shared" si="79"/>
        <v>OK</v>
      </c>
    </row>
    <row r="5137" spans="1:4" x14ac:dyDescent="0.2">
      <c r="A5137" s="55">
        <v>5076</v>
      </c>
      <c r="B5137" s="1232">
        <f>'Revenues 9-14'!C127</f>
        <v>100448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1350297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17116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17116</v>
      </c>
      <c r="C5161" s="14" t="s">
        <v>672</v>
      </c>
      <c r="D5161" s="14" t="str">
        <f t="shared" si="79"/>
        <v>Error?</v>
      </c>
    </row>
    <row r="5162" spans="1:4" x14ac:dyDescent="0.2">
      <c r="A5162" s="83">
        <v>5101</v>
      </c>
      <c r="D5162" s="14" t="str">
        <f t="shared" si="79"/>
        <v>OK</v>
      </c>
    </row>
    <row r="5163" spans="1:4" x14ac:dyDescent="0.2">
      <c r="A5163" s="55">
        <v>5102</v>
      </c>
      <c r="B5163" s="1232">
        <f>'Revenues 9-14'!C142</f>
        <v>18237</v>
      </c>
      <c r="D5163" s="14" t="str">
        <f t="shared" si="79"/>
        <v>Error?</v>
      </c>
    </row>
    <row r="5164" spans="1:4" x14ac:dyDescent="0.2">
      <c r="A5164" s="55">
        <v>5103</v>
      </c>
      <c r="B5164" s="1232">
        <f>'Revenues 9-14'!C143</f>
        <v>500</v>
      </c>
      <c r="D5164" s="14" t="str">
        <f t="shared" si="79"/>
        <v>Error?</v>
      </c>
    </row>
    <row r="5165" spans="1:4" x14ac:dyDescent="0.2">
      <c r="A5165" s="55">
        <v>5104</v>
      </c>
      <c r="B5165" s="1232">
        <f>'Revenues 9-14'!C144</f>
        <v>18737</v>
      </c>
      <c r="C5165" s="14" t="s">
        <v>672</v>
      </c>
      <c r="D5165" s="14" t="str">
        <f t="shared" si="79"/>
        <v>Error?</v>
      </c>
    </row>
    <row r="5166" spans="1:4" x14ac:dyDescent="0.2">
      <c r="A5166" s="83">
        <v>5105</v>
      </c>
      <c r="D5166" s="14" t="str">
        <f t="shared" si="79"/>
        <v>OK</v>
      </c>
    </row>
    <row r="5167" spans="1:4" x14ac:dyDescent="0.2">
      <c r="A5167" s="55">
        <v>5106</v>
      </c>
      <c r="B5167" s="1232">
        <f>'Revenues 9-14'!C145</f>
        <v>3276</v>
      </c>
      <c r="D5167" s="14" t="str">
        <f t="shared" si="79"/>
        <v>Error?</v>
      </c>
    </row>
    <row r="5168" spans="1:4" x14ac:dyDescent="0.2">
      <c r="A5168" s="55">
        <v>5107</v>
      </c>
      <c r="B5168" s="1232">
        <f>'Revenues 9-14'!C147</f>
        <v>24788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194000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1609468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6107927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290230</v>
      </c>
      <c r="D5239" s="14" t="str">
        <f t="shared" si="80"/>
        <v>Error?</v>
      </c>
    </row>
    <row r="5240" spans="1:4" x14ac:dyDescent="0.2">
      <c r="A5240" s="55">
        <v>5179</v>
      </c>
      <c r="B5240" s="1232">
        <f>'Revenues 9-14'!C195</f>
        <v>83448</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373678</v>
      </c>
      <c r="C5246" s="14" t="s">
        <v>672</v>
      </c>
      <c r="D5246" s="14" t="str">
        <f t="shared" si="80"/>
        <v>Error?</v>
      </c>
    </row>
    <row r="5247" spans="1:4" x14ac:dyDescent="0.2">
      <c r="A5247" s="55">
        <v>5186</v>
      </c>
      <c r="B5247" s="1232">
        <f>'Revenues 9-14'!C203</f>
        <v>218017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218017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10457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290872</v>
      </c>
      <c r="D5278" s="14" t="str">
        <f t="shared" si="81"/>
        <v>Error?</v>
      </c>
    </row>
    <row r="5279" spans="1:4" x14ac:dyDescent="0.2">
      <c r="A5279" s="55">
        <v>5218</v>
      </c>
      <c r="B5279" s="1232">
        <f>'Revenues 9-14'!C221</f>
        <v>124204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425533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14000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1232816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1232816</v>
      </c>
      <c r="C5326" s="14" t="s">
        <v>672</v>
      </c>
      <c r="D5326" s="14" t="str">
        <f t="shared" si="82"/>
        <v>Error?</v>
      </c>
    </row>
    <row r="5327" spans="1:4" x14ac:dyDescent="0.2">
      <c r="A5327" s="55">
        <v>5266</v>
      </c>
      <c r="B5327" s="1232">
        <f>'Revenues 9-14'!C275</f>
        <v>18957993</v>
      </c>
      <c r="C5327" s="14" t="s">
        <v>672</v>
      </c>
      <c r="D5327" s="14" t="str">
        <f t="shared" si="82"/>
        <v>Error?</v>
      </c>
    </row>
    <row r="5328" spans="1:4" x14ac:dyDescent="0.2">
      <c r="A5328" s="55">
        <v>5267</v>
      </c>
      <c r="B5328" s="1232">
        <f>'Revenues 9-14'!D5</f>
        <v>1771890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1771890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17500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116525</v>
      </c>
      <c r="D5354" s="14" t="str">
        <f t="shared" si="82"/>
        <v>Error?</v>
      </c>
    </row>
    <row r="5355" spans="1:4" x14ac:dyDescent="0.2">
      <c r="A5355" s="55">
        <v>5294</v>
      </c>
      <c r="B5355" s="1232">
        <f>'Revenues 9-14'!D108</f>
        <v>134025</v>
      </c>
      <c r="C5355" s="14" t="s">
        <v>672</v>
      </c>
      <c r="D5355" s="14" t="str">
        <f t="shared" si="82"/>
        <v>Error?</v>
      </c>
    </row>
    <row r="5356" spans="1:4" x14ac:dyDescent="0.2">
      <c r="A5356" s="55">
        <v>5295</v>
      </c>
      <c r="B5356" s="1232">
        <f>'Revenues 9-14'!D109</f>
        <v>1906243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112383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112383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112383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2018626</v>
      </c>
      <c r="C5508" s="14" t="s">
        <v>672</v>
      </c>
      <c r="D5508" s="14" t="str">
        <f t="shared" si="85"/>
        <v>Error?</v>
      </c>
    </row>
    <row r="5509" spans="1:4" x14ac:dyDescent="0.2">
      <c r="A5509" s="55">
        <v>5448</v>
      </c>
      <c r="B5509" s="1232">
        <f>'Revenues 9-14'!E5</f>
        <v>1073052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1073052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1089</v>
      </c>
      <c r="D5525" s="14" t="str">
        <f t="shared" si="85"/>
        <v>Error?</v>
      </c>
    </row>
    <row r="5526" spans="1:4" x14ac:dyDescent="0.2">
      <c r="A5526" s="55">
        <v>5465</v>
      </c>
      <c r="B5526" s="1232">
        <f>'Revenues 9-14'!E108</f>
        <v>1089</v>
      </c>
      <c r="C5526" s="14" t="s">
        <v>672</v>
      </c>
      <c r="D5526" s="14" t="str">
        <f t="shared" si="85"/>
        <v>Error?</v>
      </c>
    </row>
    <row r="5527" spans="1:4" x14ac:dyDescent="0.2">
      <c r="A5527" s="55">
        <v>5466</v>
      </c>
      <c r="B5527" s="1232">
        <f>'Revenues 9-14'!E109</f>
        <v>1074356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1074356</v>
      </c>
      <c r="C5552" s="14" t="s">
        <v>672</v>
      </c>
      <c r="D5552" s="14" t="str">
        <f t="shared" si="85"/>
        <v>Error?</v>
      </c>
    </row>
    <row r="5553" spans="1:4" x14ac:dyDescent="0.2">
      <c r="A5553" s="55">
        <v>5492</v>
      </c>
      <c r="B5553" s="1232">
        <f>'Revenues 9-14'!F5</f>
        <v>606783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606783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5786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5786</v>
      </c>
      <c r="C5579" s="14" t="s">
        <v>672</v>
      </c>
      <c r="D5579" s="14" t="str">
        <f t="shared" si="86"/>
        <v>Error?</v>
      </c>
    </row>
    <row r="5580" spans="1:4" x14ac:dyDescent="0.2">
      <c r="A5580" s="55">
        <v>5519</v>
      </c>
      <c r="B5580" s="1232">
        <f>'Revenues 9-14'!F65</f>
        <v>176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612745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234862</v>
      </c>
      <c r="D5615" s="14" t="str">
        <f t="shared" si="86"/>
        <v>Error?</v>
      </c>
    </row>
    <row r="5616" spans="1:4" x14ac:dyDescent="0.2">
      <c r="A5616" s="83">
        <v>5555</v>
      </c>
      <c r="D5616" s="14" t="str">
        <f t="shared" si="86"/>
        <v>OK</v>
      </c>
    </row>
    <row r="5617" spans="1:4" x14ac:dyDescent="0.2">
      <c r="A5617" s="55">
        <v>5556</v>
      </c>
      <c r="B5617" s="1232">
        <f>'Revenues 9-14'!F152</f>
        <v>410796</v>
      </c>
      <c r="D5617" s="14" t="str">
        <f t="shared" si="86"/>
        <v>Error?</v>
      </c>
    </row>
    <row r="5618" spans="1:4" x14ac:dyDescent="0.2">
      <c r="A5618" s="55">
        <v>5557</v>
      </c>
      <c r="B5618" s="1232">
        <f>'Revenues 9-14'!F154</f>
        <v>645658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645658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645658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1258403</v>
      </c>
      <c r="C5720" s="14" t="s">
        <v>672</v>
      </c>
      <c r="D5720" s="14" t="str">
        <f t="shared" si="88"/>
        <v>Error?</v>
      </c>
    </row>
    <row r="5721" spans="1:4" x14ac:dyDescent="0.2">
      <c r="A5721" s="55">
        <v>5660</v>
      </c>
      <c r="B5721" s="1232">
        <f>'Revenues 9-14'!G5</f>
        <v>227160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234504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461664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2</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2</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164772</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164772</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50122</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214894</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676602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118715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118715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118748</v>
      </c>
      <c r="C6023" s="14" t="s">
        <v>672</v>
      </c>
      <c r="D6023" s="14" t="str">
        <f t="shared" si="93"/>
        <v>Error?</v>
      </c>
    </row>
    <row r="6024" spans="1:5" x14ac:dyDescent="0.2">
      <c r="A6024" s="55">
        <v>5963</v>
      </c>
      <c r="B6024" s="1232">
        <f>'Revenues 9-14'!G109</f>
        <v>461708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118748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203914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42924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1930.3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2872000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331</v>
      </c>
      <c r="D6215" s="14" t="str">
        <f t="shared" si="96"/>
        <v>Error?</v>
      </c>
      <c r="E6215" s="14" t="s">
        <v>209</v>
      </c>
    </row>
    <row r="6216" spans="1:5" x14ac:dyDescent="0.2">
      <c r="A6216">
        <v>6155</v>
      </c>
      <c r="B6216" s="1232">
        <f>'Assets-Liab 5-6'!J41</f>
        <v>331</v>
      </c>
      <c r="D6216" s="14" t="str">
        <f t="shared" si="96"/>
        <v>Error?</v>
      </c>
      <c r="E6216" s="14" t="s">
        <v>209</v>
      </c>
    </row>
    <row r="6217" spans="1:5" x14ac:dyDescent="0.2">
      <c r="A6217">
        <v>6156</v>
      </c>
      <c r="B6217" s="1232">
        <f>'Assets-Liab 5-6'!J4</f>
        <v>331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249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v>
      </c>
      <c r="D6263" s="14" t="str">
        <f t="shared" si="96"/>
        <v>Error?</v>
      </c>
      <c r="E6263" s="14" t="s">
        <v>209</v>
      </c>
    </row>
    <row r="6264" spans="1:5" x14ac:dyDescent="0.2">
      <c r="A6264">
        <v>6203</v>
      </c>
      <c r="B6264" s="1232">
        <f>'Acct Summary 7-8'!J79</f>
        <v>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331</v>
      </c>
      <c r="D6266" s="14" t="str">
        <f t="shared" si="96"/>
        <v>Error?</v>
      </c>
      <c r="E6266" s="14" t="s">
        <v>209</v>
      </c>
    </row>
    <row r="6267" spans="1:5" x14ac:dyDescent="0.2">
      <c r="A6267">
        <v>6206</v>
      </c>
      <c r="B6267" s="1232">
        <f>'Acct Summary 7-8'!C82</f>
        <v>365725</v>
      </c>
      <c r="D6267" s="14" t="str">
        <f t="shared" si="96"/>
        <v>Error?</v>
      </c>
      <c r="E6267" s="14" t="s">
        <v>209</v>
      </c>
    </row>
    <row r="6268" spans="1:5" x14ac:dyDescent="0.2">
      <c r="A6268">
        <v>6207</v>
      </c>
      <c r="B6268" s="1232">
        <f>'Acct Summary 7-8'!D82</f>
        <v>-42143</v>
      </c>
      <c r="D6268" s="14" t="str">
        <f t="shared" si="96"/>
        <v>Error?</v>
      </c>
      <c r="E6268" s="14" t="s">
        <v>209</v>
      </c>
    </row>
    <row r="6269" spans="1:5" x14ac:dyDescent="0.2">
      <c r="A6269">
        <v>6208</v>
      </c>
      <c r="B6269" s="1232">
        <f>'Acct Summary 7-8'!E82</f>
        <v>-3586036</v>
      </c>
      <c r="D6269" s="14" t="str">
        <f t="shared" si="96"/>
        <v>Error?</v>
      </c>
      <c r="E6269" s="14" t="s">
        <v>209</v>
      </c>
    </row>
    <row r="6270" spans="1:5" x14ac:dyDescent="0.2">
      <c r="A6270">
        <v>6209</v>
      </c>
      <c r="B6270" s="1232">
        <f>'Acct Summary 7-8'!F82</f>
        <v>158857</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280</v>
      </c>
      <c r="D6273" s="14" t="str">
        <f t="shared" si="97"/>
        <v>Error?</v>
      </c>
      <c r="E6273" s="14" t="s">
        <v>209</v>
      </c>
    </row>
    <row r="6274" spans="1:5" x14ac:dyDescent="0.2">
      <c r="A6274">
        <v>6213</v>
      </c>
      <c r="B6274" s="1232">
        <f>'Acct Summary 7-8'!J82</f>
        <v>249</v>
      </c>
      <c r="D6274" s="14" t="str">
        <f t="shared" si="97"/>
        <v>Error?</v>
      </c>
      <c r="E6274" s="14" t="s">
        <v>209</v>
      </c>
    </row>
    <row r="6275" spans="1:5" x14ac:dyDescent="0.2">
      <c r="A6275">
        <v>6214</v>
      </c>
      <c r="B6275" s="1232">
        <f>'Acct Summary 7-8'!K82</f>
        <v>31629</v>
      </c>
      <c r="D6275" s="14" t="str">
        <f t="shared" si="97"/>
        <v>Error?</v>
      </c>
      <c r="E6275" s="14" t="s">
        <v>209</v>
      </c>
    </row>
    <row r="6276" spans="1:5" x14ac:dyDescent="0.2">
      <c r="A6276">
        <v>6215</v>
      </c>
      <c r="B6276" s="1232">
        <f>'Acct Summary 7-8'!C83</f>
        <v>-0.36188933493898173</v>
      </c>
      <c r="D6276" s="14" t="str">
        <f t="shared" si="97"/>
        <v>Error?</v>
      </c>
      <c r="E6276" s="14" t="s">
        <v>209</v>
      </c>
    </row>
    <row r="6277" spans="1:5" x14ac:dyDescent="0.2">
      <c r="A6277">
        <v>6216</v>
      </c>
      <c r="B6277" s="1232">
        <f>'Acct Summary 7-8'!D83</f>
        <v>-50.170238095238098</v>
      </c>
      <c r="D6277" s="14" t="str">
        <f t="shared" si="97"/>
        <v>Error?</v>
      </c>
      <c r="E6277" s="14" t="s">
        <v>209</v>
      </c>
    </row>
    <row r="6278" spans="1:5" x14ac:dyDescent="0.2">
      <c r="A6278">
        <v>6217</v>
      </c>
      <c r="B6278" s="1232">
        <f>'Acct Summary 7-8'!E83</f>
        <v>-427.26510187060649</v>
      </c>
      <c r="D6278" s="14" t="str">
        <f t="shared" si="97"/>
        <v>Error?</v>
      </c>
      <c r="E6278" s="14" t="s">
        <v>209</v>
      </c>
    </row>
    <row r="6279" spans="1:5" x14ac:dyDescent="0.2">
      <c r="A6279">
        <v>6218</v>
      </c>
      <c r="B6279" s="1232">
        <f>'Acct Summary 7-8'!F83</f>
        <v>0.31902967839369561</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3.7278260915873614E-4</v>
      </c>
      <c r="D6282" s="14" t="str">
        <f t="shared" si="97"/>
        <v>Error?</v>
      </c>
      <c r="E6282" s="14" t="s">
        <v>209</v>
      </c>
    </row>
    <row r="6283" spans="1:5" x14ac:dyDescent="0.2">
      <c r="A6283">
        <v>6222</v>
      </c>
      <c r="B6283" s="1232">
        <f>'Acct Summary 7-8'!J83</f>
        <v>0.75226586102719029</v>
      </c>
      <c r="D6283" s="14" t="str">
        <f t="shared" si="97"/>
        <v>Error?</v>
      </c>
      <c r="E6283" s="14" t="s">
        <v>209</v>
      </c>
    </row>
    <row r="6284" spans="1:5" x14ac:dyDescent="0.2">
      <c r="A6284">
        <v>6223</v>
      </c>
      <c r="B6284" s="1232">
        <f>'Acct Summary 7-8'!K83</f>
        <v>0.53669421207133527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225100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17889</v>
      </c>
      <c r="D6339" s="14" t="str">
        <f t="shared" si="98"/>
        <v>Error?</v>
      </c>
      <c r="E6339" s="14" t="s">
        <v>209</v>
      </c>
    </row>
    <row r="6340" spans="1:5" x14ac:dyDescent="0.2">
      <c r="A6340">
        <v>6279</v>
      </c>
      <c r="B6340" s="1232">
        <f>'Revenues 9-14'!C102</f>
        <v>25750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50122</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67049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101713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174029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3735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936555</v>
      </c>
      <c r="D6880" s="14" t="str">
        <f t="shared" si="106"/>
        <v>Error?</v>
      </c>
    </row>
    <row r="6881" spans="1:4" x14ac:dyDescent="0.2">
      <c r="A6881">
        <v>6820</v>
      </c>
      <c r="B6881" s="1232">
        <f>'Expenditures 15-22'!K22</f>
        <v>936555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22943</v>
      </c>
      <c r="D6983" s="14" t="str">
        <f t="shared" si="108"/>
        <v>Error?</v>
      </c>
    </row>
    <row r="6984" spans="1:4" x14ac:dyDescent="0.2">
      <c r="A6984">
        <v>6923</v>
      </c>
      <c r="B6984" s="1232">
        <f>'Expenditures 15-22'!K86</f>
        <v>22943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330630</v>
      </c>
      <c r="D6987" s="14" t="str">
        <f t="shared" si="108"/>
        <v>Error?</v>
      </c>
    </row>
    <row r="6988" spans="1:4" x14ac:dyDescent="0.2">
      <c r="A6988">
        <v>6927</v>
      </c>
      <c r="B6988" s="1232">
        <f>'Expenditures 15-22'!K88</f>
        <v>330630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353573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1650</v>
      </c>
      <c r="D7018" s="14" t="str">
        <f t="shared" si="108"/>
        <v>Error?</v>
      </c>
    </row>
    <row r="7019" spans="1:4" x14ac:dyDescent="0.2">
      <c r="A7019">
        <v>6958</v>
      </c>
      <c r="B7019" s="1232">
        <f>'Expenditures 15-22'!K112</f>
        <v>1650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4052</v>
      </c>
      <c r="D7073" s="14" t="str">
        <f t="shared" si="109"/>
        <v>Error?</v>
      </c>
    </row>
    <row r="7074" spans="1:4" x14ac:dyDescent="0.2">
      <c r="A7074">
        <v>7013</v>
      </c>
      <c r="B7074" s="1232">
        <f>'Expenditures 15-22'!K210</f>
        <v>4052</v>
      </c>
      <c r="D7074" s="14" t="str">
        <f t="shared" si="109"/>
        <v>Error?</v>
      </c>
    </row>
    <row r="7075" spans="1:4" x14ac:dyDescent="0.2">
      <c r="A7075">
        <v>7014</v>
      </c>
      <c r="B7075" s="1232">
        <f>'Expenditures 15-22'!D212</f>
        <v>13652</v>
      </c>
      <c r="D7075" s="14" t="str">
        <f t="shared" si="109"/>
        <v>Error?</v>
      </c>
    </row>
    <row r="7076" spans="1:4" x14ac:dyDescent="0.2">
      <c r="A7076">
        <v>7015</v>
      </c>
      <c r="B7076" s="1232">
        <f>'Expenditures 15-22'!K212</f>
        <v>13652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v>
      </c>
      <c r="D7079" s="14" t="str">
        <f t="shared" si="109"/>
        <v>Error?</v>
      </c>
    </row>
    <row r="7080" spans="1:4" x14ac:dyDescent="0.2">
      <c r="A7080">
        <v>7019</v>
      </c>
      <c r="B7080" s="1232">
        <f>'Expenditures 15-22'!K220</f>
        <v>12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249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16064</v>
      </c>
      <c r="D7246" s="14" t="str">
        <f t="shared" si="112"/>
        <v>Error?</v>
      </c>
    </row>
    <row r="7247" spans="1:4" x14ac:dyDescent="0.2">
      <c r="A7247">
        <f t="shared" si="113"/>
        <v>7186</v>
      </c>
      <c r="B7247" s="1232">
        <f>'Expenditures 15-22'!E7</f>
        <v>3703</v>
      </c>
      <c r="D7247" s="14" t="str">
        <f t="shared" si="112"/>
        <v>Error?</v>
      </c>
    </row>
    <row r="7248" spans="1:4" x14ac:dyDescent="0.2">
      <c r="A7248">
        <f t="shared" si="113"/>
        <v>7187</v>
      </c>
      <c r="B7248" s="1232">
        <f>'Expenditures 15-22'!F7</f>
        <v>5098</v>
      </c>
      <c r="D7248" s="14" t="str">
        <f t="shared" si="112"/>
        <v>Error?</v>
      </c>
    </row>
    <row r="7249" spans="1:4" x14ac:dyDescent="0.2">
      <c r="A7249">
        <f t="shared" si="113"/>
        <v>7188</v>
      </c>
      <c r="B7249" s="1232">
        <f>'Expenditures 15-22'!G7</f>
        <v>9799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167729</v>
      </c>
      <c r="D7251" s="14" t="str">
        <f t="shared" si="112"/>
        <v>Error?</v>
      </c>
    </row>
    <row r="7252" spans="1:4" x14ac:dyDescent="0.2">
      <c r="A7252">
        <f t="shared" si="113"/>
        <v>7191</v>
      </c>
      <c r="B7252" s="1232">
        <f>'Expenditures 15-22'!D9</f>
        <v>6300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800</v>
      </c>
      <c r="D7263" s="14" t="str">
        <f t="shared" si="112"/>
        <v>Error?</v>
      </c>
    </row>
    <row r="7264" spans="1:4" x14ac:dyDescent="0.2">
      <c r="A7264">
        <f t="shared" si="113"/>
        <v>7203</v>
      </c>
      <c r="B7264" s="1232">
        <f>'Expenditures 15-22'!D17</f>
        <v>95</v>
      </c>
      <c r="D7264" s="14" t="str">
        <f t="shared" si="112"/>
        <v>Error?</v>
      </c>
    </row>
    <row r="7265" spans="1:5" x14ac:dyDescent="0.2">
      <c r="A7265">
        <f t="shared" si="113"/>
        <v>7204</v>
      </c>
      <c r="B7265" s="1232">
        <f>'Expenditures 15-22'!E17</f>
        <v>2828</v>
      </c>
      <c r="D7265" s="14" t="str">
        <f t="shared" si="112"/>
        <v>Error?</v>
      </c>
    </row>
    <row r="7266" spans="1:5" x14ac:dyDescent="0.2">
      <c r="A7266">
        <f t="shared" si="113"/>
        <v>7205</v>
      </c>
      <c r="B7266" s="1232">
        <f>'Expenditures 15-22'!F17</f>
        <v>12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199500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199500</v>
      </c>
      <c r="D7609" s="14" t="str">
        <f t="shared" si="122"/>
        <v>Error?</v>
      </c>
      <c r="E7609" s="14" t="s">
        <v>20</v>
      </c>
    </row>
    <row r="7610" spans="1:5" x14ac:dyDescent="0.2">
      <c r="A7610">
        <f t="shared" si="123"/>
        <v>7549</v>
      </c>
      <c r="B7610" s="1232">
        <f>'Cap Outlay Deprec 27'!H9</f>
        <v>84788</v>
      </c>
      <c r="D7610" s="14" t="str">
        <f t="shared" si="122"/>
        <v>Error?</v>
      </c>
      <c r="E7610" s="14" t="s">
        <v>20</v>
      </c>
    </row>
    <row r="7611" spans="1:5" x14ac:dyDescent="0.2">
      <c r="A7611">
        <f t="shared" si="123"/>
        <v>7550</v>
      </c>
      <c r="B7611" s="1232">
        <f>'Cap Outlay Deprec 27'!I9</f>
        <v>9975</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94763</v>
      </c>
      <c r="D7613" s="14" t="str">
        <f t="shared" si="122"/>
        <v>Error?</v>
      </c>
      <c r="E7613" s="14" t="s">
        <v>20</v>
      </c>
    </row>
    <row r="7614" spans="1:5" x14ac:dyDescent="0.2">
      <c r="A7614">
        <f t="shared" si="123"/>
        <v>7553</v>
      </c>
      <c r="B7614" s="1232">
        <f>'Cap Outlay Deprec 27'!L9</f>
        <v>104737</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682852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17889</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17889</v>
      </c>
      <c r="D7719" s="14" t="str">
        <f t="shared" si="126"/>
        <v>Error?</v>
      </c>
      <c r="E7719" s="14" t="s">
        <v>988</v>
      </c>
    </row>
    <row r="7720" spans="1:6" x14ac:dyDescent="0.2">
      <c r="A7720">
        <v>7659</v>
      </c>
      <c r="B7720" s="1232">
        <f>'Rest Tax Levies-Tort Im 26'!H14</f>
        <v>278246</v>
      </c>
      <c r="D7720" s="14" t="str">
        <f t="shared" si="126"/>
        <v>Error?</v>
      </c>
      <c r="E7720" s="14" t="s">
        <v>988</v>
      </c>
    </row>
    <row r="7721" spans="1:6" x14ac:dyDescent="0.2">
      <c r="A7721">
        <v>7660</v>
      </c>
      <c r="B7721" s="1232">
        <f>'Rest Tax Levies-Tort Im 26'!K14</f>
        <v>17889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2017-05-24T16:35:08Z</cp:lastPrinted>
  <dcterms:created xsi:type="dcterms:W3CDTF">2003-10-29T19:06:34Z</dcterms:created>
  <dcterms:modified xsi:type="dcterms:W3CDTF">2017-05-30T14:04:33Z</dcterms:modified>
</cp:coreProperties>
</file>